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codeName="ThisWorkbook"/>
  <mc:AlternateContent xmlns:mc="http://schemas.openxmlformats.org/markup-compatibility/2006">
    <mc:Choice Requires="x15">
      <x15ac:absPath xmlns:x15ac="http://schemas.microsoft.com/office/spreadsheetml/2010/11/ac" url="C:\Users\kniazi_vol\Desktop\"/>
    </mc:Choice>
  </mc:AlternateContent>
  <xr:revisionPtr revIDLastSave="0" documentId="13_ncr:1_{64BD6798-2496-402C-9CAA-1CFAF6CB079E}" xr6:coauthVersionLast="47" xr6:coauthVersionMax="47" xr10:uidLastSave="{00000000-0000-0000-0000-000000000000}"/>
  <bookViews>
    <workbookView xWindow="-108" yWindow="-108" windowWidth="23256" windowHeight="12456" tabRatio="890" xr2:uid="{00000000-000D-0000-FFFF-FFFF00000000}"/>
  </bookViews>
  <sheets>
    <sheet name="Запрошення" sheetId="3" r:id="rId1"/>
    <sheet name="Документи" sheetId="40" r:id="rId2"/>
    <sheet name="Додаток 1 Специфікація" sheetId="51" r:id="rId3"/>
    <sheet name="Додаток 2 КП на товари" sheetId="41" r:id="rId4"/>
    <sheet name="Додаток 3 ТП на товари" sheetId="48" r:id="rId5"/>
    <sheet name="Додаток 4_Адреси поставки" sheetId="28" r:id="rId6"/>
    <sheet name="Додаток 6 Банківські реквізити" sheetId="50" r:id="rId7"/>
    <sheet name="FAQ_Tender" sheetId="7" r:id="rId8"/>
  </sheets>
  <externalReferences>
    <externalReference r:id="rId9"/>
    <externalReference r:id="rId10"/>
    <externalReference r:id="rId11"/>
    <externalReference r:id="rId12"/>
  </externalReferences>
  <definedNames>
    <definedName name="_xlnm._FilterDatabase" localSheetId="2" hidden="1">'Додаток 1 Специфікація'!$A$2:$I$21</definedName>
    <definedName name="_xlnm._FilterDatabase" localSheetId="5" hidden="1">'Додаток 4_Адреси поставки'!$A$4:$H$5</definedName>
    <definedName name="Answer" localSheetId="3">[1]legend!$G$2:$G$5</definedName>
    <definedName name="Answer" localSheetId="4">[1]legend!$G$2:$G$5</definedName>
    <definedName name="Answer">[1]legend!$G$2:$G$5</definedName>
    <definedName name="Category_of_good" localSheetId="2">'[4]Dropdown menu'!$A$14:$A$31</definedName>
    <definedName name="Category_of_good" localSheetId="5">'[2]Dropdown menu'!$A$14:$A$31</definedName>
    <definedName name="Category_of_good">'[3]Dropdown menu'!$A$14:$A$31</definedName>
    <definedName name="Complexity" localSheetId="3">[1]legend!$B$2:$B$5</definedName>
    <definedName name="Complexity" localSheetId="4">[1]legend!$B$2:$B$5</definedName>
    <definedName name="Complexity">[1]legend!$B$2:$B$5</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ullpart" localSheetId="3">[1]legend!$C$12:$C$14</definedName>
    <definedName name="fullpart" localSheetId="4">[1]legend!$C$12:$C$14</definedName>
    <definedName name="fullpart">[1]legend!$C$12:$C$14</definedName>
    <definedName name="Justification_for_non_neutral_specification" localSheetId="2">'[4]Dropdown menu'!$G$8:$G$12</definedName>
    <definedName name="Justification_for_non_neutral_specification" localSheetId="5">'[2]Dropdown menu'!$G$8:$G$12</definedName>
    <definedName name="Justification_for_non_neutral_specification">'[3]Dropdown menu'!$G$8:$G$12</definedName>
    <definedName name="pro_class" localSheetId="3">[1]legend!$F$1:$F$31</definedName>
    <definedName name="pro_class" localSheetId="4">[1]legend!$F$1:$F$31</definedName>
    <definedName name="pro_class">[1]legend!$F$1:$F$31</definedName>
    <definedName name="typeoftender" localSheetId="3">[1]legend!$A$23:$A$29</definedName>
    <definedName name="typeoftender" localSheetId="4">[1]legend!$A$23:$A$29</definedName>
    <definedName name="typeoftender">[1]legend!$A$23:$A$29</definedName>
    <definedName name="yes_no" localSheetId="2">'[4]Dropdown menu'!$G$1:$G$3</definedName>
    <definedName name="yes_no" localSheetId="5">'[2]Dropdown menu'!$G$1:$G$3</definedName>
    <definedName name="yes_no">'[3]Dropdown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4" i="48" l="1"/>
  <c r="D42" i="48"/>
  <c r="G36" i="48"/>
  <c r="G35" i="48"/>
  <c r="F32" i="48"/>
  <c r="G32" i="48"/>
  <c r="G27" i="48"/>
  <c r="G28" i="48"/>
  <c r="G29" i="48"/>
  <c r="G26" i="48"/>
  <c r="G21" i="48"/>
  <c r="G22" i="48"/>
  <c r="G23" i="48"/>
  <c r="G20" i="48"/>
  <c r="G12" i="48"/>
  <c r="G13" i="48"/>
  <c r="G14" i="48"/>
  <c r="G15" i="48"/>
  <c r="G16" i="48"/>
  <c r="G17" i="48"/>
  <c r="G11" i="48"/>
  <c r="G8" i="48"/>
  <c r="F8" i="48"/>
  <c r="D47" i="41" l="1"/>
  <c r="F36" i="41"/>
  <c r="G41" i="41"/>
  <c r="I41" i="41" s="1"/>
  <c r="G40" i="41"/>
  <c r="I40" i="41" s="1"/>
  <c r="G36" i="41"/>
  <c r="I36" i="41" s="1"/>
  <c r="I37" i="41" s="1"/>
  <c r="G30" i="41"/>
  <c r="I30" i="41" s="1"/>
  <c r="G31" i="41"/>
  <c r="I31" i="41" s="1"/>
  <c r="G32" i="41"/>
  <c r="I32" i="41" s="1"/>
  <c r="G29" i="41"/>
  <c r="I29" i="41" s="1"/>
  <c r="G16" i="41"/>
  <c r="I16" i="41" s="1"/>
  <c r="G13" i="41"/>
  <c r="I13" i="41" s="1"/>
  <c r="G14" i="41"/>
  <c r="I14" i="41" s="1"/>
  <c r="G15" i="41"/>
  <c r="I15" i="41" s="1"/>
  <c r="G17" i="41"/>
  <c r="I17" i="41" s="1"/>
  <c r="G18" i="41"/>
  <c r="I18" i="41" s="1"/>
  <c r="G12" i="41"/>
  <c r="I12" i="41" s="1"/>
  <c r="G23" i="41"/>
  <c r="I23" i="41" s="1"/>
  <c r="G24" i="41"/>
  <c r="I24" i="41" s="1"/>
  <c r="G25" i="41"/>
  <c r="I25" i="41" s="1"/>
  <c r="G22" i="41"/>
  <c r="I22" i="41" s="1"/>
  <c r="G8" i="41"/>
  <c r="I8" i="41" s="1"/>
  <c r="I9" i="41" s="1"/>
  <c r="F8" i="41"/>
  <c r="F26" i="3"/>
  <c r="I42" i="41" l="1"/>
  <c r="I26" i="41"/>
  <c r="I19" i="41"/>
  <c r="I33" i="41"/>
  <c r="I44" i="41" l="1"/>
  <c r="D2" i="48" l="1"/>
  <c r="A12" i="48"/>
  <c r="A13" i="48"/>
  <c r="A14" i="48"/>
  <c r="A15" i="48"/>
  <c r="A16" i="48"/>
  <c r="A17" i="48"/>
  <c r="A11" i="48"/>
  <c r="A8" i="48" l="1"/>
  <c r="D39" i="48" l="1"/>
  <c r="J5" i="3" l="1"/>
  <c r="D2" i="41"/>
  <c r="M22" i="3" l="1"/>
  <c r="J18" i="3"/>
  <c r="K22" i="3"/>
  <c r="L10" i="3"/>
  <c r="M26" i="3"/>
  <c r="E10" i="3" l="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<sst xmlns="http://schemas.openxmlformats.org/spreadsheetml/2006/main" count="602" uniqueCount="412">
  <si>
    <t>Шановні пані та панове!</t>
  </si>
  <si>
    <t xml:space="preserve">на закупівлю </t>
  </si>
  <si>
    <t>Запитання:</t>
  </si>
  <si>
    <t xml:space="preserve">Запитання щодо технічних або організаційних питань мають бути надіслані:
</t>
  </si>
  <si>
    <t xml:space="preserve">1) ВИКЛЮЧНО письмово за наступною адресою E-Mail: </t>
  </si>
  <si>
    <t>procurement-ua@giz.de</t>
  </si>
  <si>
    <t>2) не пізніше ніж за</t>
  </si>
  <si>
    <t>3</t>
  </si>
  <si>
    <t>робочих дні(в) до дати закінчення тендеру</t>
  </si>
  <si>
    <t>3) з посиланням на номер тендеру в темі листа.</t>
  </si>
  <si>
    <r>
      <rPr>
        <u/>
        <sz val="10"/>
        <color theme="1"/>
        <rFont val="Arial"/>
        <family val="2"/>
        <charset val="204"/>
      </rPr>
      <t>Постачальник</t>
    </r>
    <r>
      <rPr>
        <sz val="10"/>
        <color theme="1"/>
        <rFont val="Arial"/>
        <family val="2"/>
        <charset val="204"/>
      </rPr>
      <t xml:space="preserve"> товарів та послуг згідно п. 198.5 ст. 198 ПКУ </t>
    </r>
    <r>
      <rPr>
        <u/>
        <sz val="10"/>
        <color theme="1"/>
        <rFont val="Arial"/>
        <family val="2"/>
        <charset val="204"/>
      </rPr>
      <t xml:space="preserve">не нараховує податкові зобов’язання по таких договорах. </t>
    </r>
  </si>
  <si>
    <t>Посилання на законодавчі норми:</t>
  </si>
  <si>
    <t xml:space="preserve">1) Постанова 153  (підпункт 2-1 пункту 14) </t>
  </si>
  <si>
    <t>2) Рамкова Угода між Урядом України та Урядом Федеративної Республіки Німеччини про консультування і технічне співробітництво  (ст.8)</t>
  </si>
  <si>
    <t>3) Рамкова угода між Урядом України і Комісією Європейських Співтовариств</t>
  </si>
  <si>
    <t>4) Перелік зареєстрованих проєктів з планами закупівель</t>
  </si>
  <si>
    <t>5) Податковий кодекс (ст. 197.11 та ст.198.5(б) )</t>
  </si>
  <si>
    <t>6) План закупівель, опублікований на відкритому ресурсі - Урядовому порталі</t>
  </si>
  <si>
    <t xml:space="preserve">Пропозиції мають бути подані до </t>
  </si>
  <si>
    <t xml:space="preserve">години на </t>
  </si>
  <si>
    <t>З повагою,</t>
  </si>
  <si>
    <t>Відділ закупівель GIZ</t>
  </si>
  <si>
    <t xml:space="preserve">Dear Ladies and Gentlemen, </t>
  </si>
  <si>
    <t xml:space="preserve">1) EXCLUSIVELY in written to follow E-Mail: </t>
  </si>
  <si>
    <r>
      <rPr>
        <u/>
        <sz val="10"/>
        <color theme="1"/>
        <rFont val="Arial"/>
        <family val="2"/>
        <charset val="204"/>
      </rPr>
      <t>Suppliers</t>
    </r>
    <r>
      <rPr>
        <sz val="10"/>
        <color theme="1"/>
        <rFont val="Arial"/>
        <family val="2"/>
        <charset val="204"/>
      </rPr>
      <t xml:space="preserve"> of goods and services according to para. 198.5 of article 198 of Tax Code of Ukraine </t>
    </r>
    <r>
      <rPr>
        <u/>
        <sz val="10"/>
        <color theme="1"/>
        <rFont val="Arial"/>
        <family val="2"/>
        <charset val="204"/>
      </rPr>
      <t xml:space="preserve">don’t include tax liabilities.   </t>
    </r>
  </si>
  <si>
    <t>Legislative rules:</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</si>
  <si>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</si>
  <si>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</si>
  <si>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</si>
  <si>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</si>
  <si>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</si>
  <si>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</si>
  <si>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t>GIZ, on its turn, would guarantee confidentiality of information provided in price bids.</t>
  </si>
  <si>
    <t>All bidders will be informed about the results of the tender by e-mail.</t>
  </si>
  <si>
    <t>Sincerely yours,</t>
  </si>
  <si>
    <t>GIZ Procurement Unit</t>
  </si>
  <si>
    <t>Item description</t>
  </si>
  <si>
    <t>Назва товару</t>
  </si>
  <si>
    <t>Гарантія, міс. / Warranty, months</t>
  </si>
  <si>
    <t>1.1</t>
  </si>
  <si>
    <t>Додаток 2/ Annex 2</t>
  </si>
  <si>
    <t>Комерційна пропозиція до тендеру №</t>
  </si>
  <si>
    <t>№ п/п</t>
  </si>
  <si>
    <t>Lot 1/ Лот 1</t>
  </si>
  <si>
    <t>Спеціальні умови/ Special conditions:</t>
  </si>
  <si>
    <t>Посада</t>
  </si>
  <si>
    <t>Підпис</t>
  </si>
  <si>
    <t xml:space="preserve">Прізвище, Ім'я </t>
  </si>
  <si>
    <t>Печатка</t>
  </si>
  <si>
    <t>/Signing information</t>
  </si>
  <si>
    <t>Позиція № /  Position #</t>
  </si>
  <si>
    <t>№</t>
  </si>
  <si>
    <t>Delivery address</t>
  </si>
  <si>
    <t>Адреса доставки</t>
  </si>
  <si>
    <t>Recipient organization (optional)</t>
  </si>
  <si>
    <t>Організація-отримувач (опціонально)</t>
  </si>
  <si>
    <t>Кількість для постачання в шт. / Quantity for delivery, pcs</t>
  </si>
  <si>
    <t xml:space="preserve">Питання, що надходять найчастіше </t>
  </si>
  <si>
    <t>1) Чи можемо ми взяти участь у тендері, який розміщений на сайті GIZ?</t>
  </si>
  <si>
    <t>Так, це відкритий тендер, тому будь-яка компанія може взяти в ньому участь.</t>
  </si>
  <si>
    <t xml:space="preserve">2) В мене є питання, кому можна зателефонувати щодо роз'яснень? </t>
  </si>
  <si>
    <r>
      <t>Спілкування під час проведення тендеру можливе</t>
    </r>
    <r>
      <rPr>
        <u/>
        <sz val="10"/>
        <color theme="1"/>
        <rFont val="Arial"/>
        <family val="2"/>
        <charset val="204"/>
      </rPr>
      <t xml:space="preserve"> виключно</t>
    </r>
    <r>
      <rPr>
        <sz val="10"/>
        <color theme="1"/>
        <rFont val="Arial"/>
        <family val="2"/>
        <charset val="204"/>
      </rPr>
      <t xml:space="preserve"> письмово (procurement-ua@giz.de). Усі питання протягом 1-2 днів збираються докупи і загальна відповідь відсилається усім учасникам тендеру.</t>
    </r>
  </si>
  <si>
    <t>3) Як і куди надсилати тендерну документацію?</t>
  </si>
  <si>
    <t>4) Що станеться з моєю пропозицією, якщо вона надійде після часу, вказаного в запрошенні?</t>
  </si>
  <si>
    <t>Тендерні пропозиції, які надійшли після дати та часу, вказаного в запрошенні на тендер, не будуть враховані.</t>
  </si>
  <si>
    <t>5) Я не вказав номер тендеру у темі листа. Що станеться з моєю пропозицією?</t>
  </si>
  <si>
    <t xml:space="preserve">Електронні листи, що не зможуть бути ідентифіковані, не надійдуть своєчасно до тендерної комісії для розгляду і з часом будуть видалені без їх відкриття. </t>
  </si>
  <si>
    <t>Якщо не вказано інше - критерієм вибору буде найнижча ціна, звичайно, за умови технічної відповідності до специфікації.</t>
  </si>
  <si>
    <t>Якщо у нашому запиті не вказані наші побажання щодо якогось з параметрів, Ви можете запропонувати нам його на власний розсуд. GIZ розглядає усіх виробників, звичайно, за умови технічної відповідності до специфікації.</t>
  </si>
  <si>
    <t xml:space="preserve">Можливо, але, зважаючи, що критерієм вибору буде найнижча ціна, не доцільно. Альтернативні пропозиції доцільні, якщо критерієм вибору зазначено "ціна-якість" або   вартість експлуатаційних витрат. </t>
  </si>
  <si>
    <t xml:space="preserve">Усі учасники тендеру отримають електронний лист з оголошенням переможця/переможців тендеру за умови, що Ваша електронна адреса була вказана у наданих документах. </t>
  </si>
  <si>
    <t xml:space="preserve">GIZ працює на умовах 100% постоплати. Підписаний обома сторонами договір є достатньою підставою для виникнення зобов'язань, тому додаткова передплата не передбачена. </t>
  </si>
  <si>
    <r>
      <t xml:space="preserve">Посилання на законодавчі документи наведені у запрошенні на тендер, якщо на даний тендер передбачені податкові пільги (див. Загальні положення). Додаткове роз'яснення </t>
    </r>
    <r>
      <rPr>
        <sz val="10"/>
        <rFont val="Arial"/>
        <family val="2"/>
        <charset val="204"/>
      </rPr>
      <t>буде надано</t>
    </r>
    <r>
      <rPr>
        <sz val="10"/>
        <color theme="1"/>
        <rFont val="Arial"/>
        <family val="2"/>
        <charset val="204"/>
      </rPr>
      <t xml:space="preserve"> переможцю тендеру або Ви можете отримати його, звернувшись до податкових органів. Переможцю тендеру будуть надані Реєстраційна картка проекту та План закупівлі товарів, робіт і послуг, що придбаваються за кошти міжнародної технічної допомоги.</t>
    </r>
  </si>
  <si>
    <t>Правила та рекомендації щодо надання пропозиції електронною поштою:</t>
  </si>
  <si>
    <t xml:space="preserve">Rules and recommendations for submitting a proposal by email: </t>
  </si>
  <si>
    <t>§  Комерційна пропозиція складається відповідно до наданої у цьому листі форми з датою, підписом уповноваженої особи, печаткою підприємства (за наявності), сканується або якісно фотографується;</t>
  </si>
  <si>
    <t xml:space="preserve">§  Електронний лист, окрім вкладених документів, повинен обов’язково містити підпис з контактними даними відповідальної особи (прізвище, ім’я, номер телефону) та назву компанії; </t>
  </si>
  <si>
    <t>§  In addition to the attached documents, the e-mail must contain a signature with the contact details of the responsible person (surname, name, telephone number) and the name of the company;</t>
  </si>
  <si>
    <t>§  Надсилайте тільки запитувані документи;</t>
  </si>
  <si>
    <t>§  Send only requested documents;</t>
  </si>
  <si>
    <t>Filetransfer.</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</si>
  <si>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</si>
  <si>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Check service messages. In case of automatic rejection of the letter (spam, excess volume, etc.), the mail usually sends a return message;</t>
  </si>
  <si>
    <t>§  Рекомендуємо відправляти повідомлення-пропозицію з автоматичним підтвердженням про отримання;</t>
  </si>
  <si>
    <t>§  It is recommended to send an email-bid with automatic confirmation of receipt</t>
  </si>
  <si>
    <t>назва компанії, код ЄДРПОУ".</t>
  </si>
  <si>
    <t>зазначивши у темі листа "Пропозиція до тендеру №</t>
  </si>
  <si>
    <t>згідно наданого переліку необхідних документів та специфікації ( Додаток 1).</t>
  </si>
  <si>
    <r>
      <t xml:space="preserve">Німецьке  товариство  міжнародного  співробітництва  (GIZ)  ГмбХ  - </t>
    </r>
    <r>
      <rPr>
        <sz val="9"/>
        <color rgb="FF000000"/>
        <rFont val="Arial"/>
        <family val="2"/>
        <charset val="204"/>
      </rPr>
      <t xml:space="preserve">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Спільно з нашими партнерами в усьому світі ми працюємо над пошуком дієвих рішень, які забезпечують людям можливості та гідні умови життя у довгостроковій перспективі.  </t>
    </r>
  </si>
  <si>
    <r>
      <t xml:space="preserve">§ Адресатами електронних листів не можуть бути користувачі з доменами @giz.de крім адрес </t>
    </r>
    <r>
      <rPr>
        <sz val="10"/>
        <color rgb="FF0070C0"/>
        <rFont val="Arial"/>
        <family val="2"/>
      </rPr>
      <t>procurement-ua@giz.de</t>
    </r>
    <r>
      <rPr>
        <sz val="10"/>
        <color rgb="FF000000"/>
        <rFont val="Arial"/>
        <family val="2"/>
      </rPr>
      <t xml:space="preserve"> та </t>
    </r>
    <r>
      <rPr>
        <sz val="10"/>
        <color rgb="FF0070C0"/>
        <rFont val="Arial"/>
        <family val="2"/>
      </rPr>
      <t>UA_Quotation@giz.de</t>
    </r>
    <r>
      <rPr>
        <sz val="10"/>
        <color rgb="FF000000"/>
        <rFont val="Arial"/>
        <family val="2"/>
      </rPr>
      <t xml:space="preserve">.
На електронну адресу </t>
    </r>
    <r>
      <rPr>
        <sz val="10"/>
        <color rgb="FF0070C0"/>
        <rFont val="Arial"/>
        <family val="2"/>
      </rPr>
      <t>procurement-ua@giz.de</t>
    </r>
    <r>
      <rPr>
        <sz val="10"/>
        <color rgb="FF000000"/>
        <rFont val="Arial"/>
        <family val="2"/>
      </rPr>
      <t xml:space="preserve"> Учасник направляє виключно:
-підтвердження про намір прийняти участь в тендері;
-запитання щодо тендерної документації/порядку участі в тендері;
- відповіді у вигляді документів та/або інформації </t>
    </r>
    <r>
      <rPr>
        <b/>
        <sz val="10"/>
        <color rgb="FF000000"/>
        <rFont val="Arial"/>
        <family val="2"/>
      </rPr>
      <t xml:space="preserve">тільки після відповідного запиту GIZ UA та чітко в межах запитуваної інформації.  </t>
    </r>
  </si>
  <si>
    <r>
      <t xml:space="preserve">§  Users with domains @ giz.de (except of </t>
    </r>
    <r>
      <rPr>
        <sz val="10"/>
        <color rgb="FF0070C0"/>
        <rFont val="Arial"/>
        <family val="2"/>
      </rPr>
      <t>procurement-ua@giz.de</t>
    </r>
    <r>
      <rPr>
        <sz val="10"/>
        <color theme="1"/>
        <rFont val="Arial"/>
        <family val="2"/>
      </rPr>
      <t xml:space="preserve"> and A </t>
    </r>
    <r>
      <rPr>
        <sz val="10"/>
        <color rgb="FF0070C0"/>
        <rFont val="Arial"/>
        <family val="2"/>
      </rPr>
      <t>Quotation@giz.de</t>
    </r>
    <r>
      <rPr>
        <sz val="10"/>
        <color theme="1"/>
        <rFont val="Arial"/>
        <family val="2"/>
      </rPr>
      <t xml:space="preserve">) can not be email recipient.
To e-mail address </t>
    </r>
    <r>
      <rPr>
        <sz val="10"/>
        <color rgb="FF0070C0"/>
        <rFont val="Arial"/>
        <family val="2"/>
      </rPr>
      <t>procurement-ua@giz.de</t>
    </r>
    <r>
      <rPr>
        <sz val="10"/>
        <color theme="1"/>
        <rFont val="Arial"/>
        <family val="2"/>
      </rPr>
      <t xml:space="preserve"> the Participant shall send only the following information: 
-	Confirmation for intention to participate in tender;
-	Questions regarding the tender documentation/procedure for participation in the tender;
-	Answers in form of documents and/or information </t>
    </r>
    <r>
      <rPr>
        <b/>
        <sz val="10"/>
        <color theme="1"/>
        <rFont val="Arial"/>
        <family val="2"/>
      </rPr>
      <t>only after a corresponding request from GIZ UA and only in frames of requested information.</t>
    </r>
  </si>
  <si>
    <r>
      <t xml:space="preserve">The Deutsche Gesellschaft für Internationale Zusammenarbeit (GIZ) GmbH </t>
    </r>
    <r>
      <rPr>
        <sz val="9"/>
        <color rgb="FF000000"/>
        <rFont val="Arial"/>
        <family val="2"/>
      </rPr>
      <t xml:space="preserve">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</si>
  <si>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t xml:space="preserve">We announce a </t>
    </r>
    <r>
      <rPr>
        <b/>
        <u/>
        <sz val="10"/>
        <color rgb="FF000000"/>
        <rFont val="Arial"/>
        <family val="2"/>
      </rPr>
      <t>Tender №</t>
    </r>
    <r>
      <rPr>
        <sz val="10"/>
        <color rgb="FF000000"/>
        <rFont val="Arial"/>
        <family val="2"/>
        <charset val="204"/>
      </rPr>
      <t xml:space="preserve"> </t>
    </r>
  </si>
  <si>
    <t>for procurement of</t>
  </si>
  <si>
    <t>according to the provided list of documents and specification (see Annex 1).</t>
  </si>
  <si>
    <t>indicating in the subject of the letter "Bid for the tender №</t>
  </si>
  <si>
    <r>
      <t xml:space="preserve">Пропозиції мають бути надіслані </t>
    </r>
    <r>
      <rPr>
        <b/>
        <u/>
        <sz val="10"/>
        <color rgb="FF000000"/>
        <rFont val="Arial"/>
        <family val="2"/>
        <charset val="204"/>
      </rPr>
      <t>виключно</t>
    </r>
    <r>
      <rPr>
        <sz val="10"/>
        <color rgb="FF000000"/>
        <rFont val="Arial"/>
        <family val="2"/>
        <charset val="204"/>
      </rPr>
      <t xml:space="preserve"> на електронну адресу </t>
    </r>
    <r>
      <rPr>
        <b/>
        <sz val="10"/>
        <color rgb="FFFF0000"/>
        <rFont val="Arial"/>
        <family val="2"/>
      </rPr>
      <t>UA_Quotation@giz.de</t>
    </r>
  </si>
  <si>
    <r>
      <t xml:space="preserve">Bids are to be sent </t>
    </r>
    <r>
      <rPr>
        <b/>
        <u/>
        <sz val="10"/>
        <color rgb="FF000000"/>
        <rFont val="Arial"/>
        <family val="2"/>
      </rPr>
      <t>only</t>
    </r>
    <r>
      <rPr>
        <sz val="10"/>
        <color rgb="FF000000"/>
        <rFont val="Arial"/>
        <family val="2"/>
        <charset val="204"/>
      </rPr>
      <t xml:space="preserve"> to the e-mail address </t>
    </r>
    <r>
      <rPr>
        <b/>
        <sz val="10"/>
        <color rgb="FFFF0000"/>
        <rFont val="Arial"/>
        <family val="2"/>
      </rPr>
      <t>UA_Quotation@giz.de</t>
    </r>
  </si>
  <si>
    <r>
      <t xml:space="preserve">Companies that intend to take part in the tender are to send the confirmation of their intent to e-mail </t>
    </r>
    <r>
      <rPr>
        <sz val="10"/>
        <color rgb="FF0070C0"/>
        <rFont val="Arial"/>
        <family val="2"/>
      </rPr>
      <t>procurement-ua@giz.de</t>
    </r>
    <r>
      <rPr>
        <sz val="10"/>
        <color theme="1"/>
        <rFont val="Arial"/>
        <family val="2"/>
        <charset val="204"/>
      </rPr>
      <t xml:space="preserve"> Upon submission of the confirmation the respective company will be included in the general mailing list for distribution of answers to questions concerning this tender received from all the bidders.</t>
    </r>
  </si>
  <si>
    <t>Questions:</t>
  </si>
  <si>
    <t>Your question about technical or other issues should be sent:</t>
  </si>
  <si>
    <t>2) not later then</t>
  </si>
  <si>
    <t>3) with Tender № in Subject of Email.</t>
  </si>
  <si>
    <t>working days before date of tender submission</t>
  </si>
  <si>
    <t>on</t>
  </si>
  <si>
    <t>Країна походження Товару / 
Country of origin of Goods</t>
  </si>
  <si>
    <r>
      <t xml:space="preserve">Гарантія на товар / 
</t>
    </r>
    <r>
      <rPr>
        <b/>
        <sz val="9"/>
        <rFont val="Arial"/>
        <family val="2"/>
        <charset val="204"/>
      </rPr>
      <t>Warranty for goods</t>
    </r>
  </si>
  <si>
    <r>
      <t>Пропозиція дійсна до</t>
    </r>
    <r>
      <rPr>
        <sz val="10"/>
        <color theme="1"/>
        <rFont val="Arial"/>
        <family val="2"/>
      </rPr>
      <t xml:space="preserve"> / Offer valid till</t>
    </r>
  </si>
  <si>
    <t>Умови оплати / Payment conditions</t>
  </si>
  <si>
    <t>Строки оплати / Payment terms</t>
  </si>
  <si>
    <t>календарних днів з дати підписання видаткової накладної / 
calendar days from signing date of delivery note</t>
  </si>
  <si>
    <t xml:space="preserve">післяоплата / 
post-payment; </t>
  </si>
  <si>
    <t>Додаток 3 / Annex 3</t>
  </si>
  <si>
    <t>Технічна пропозиція до тендеру №</t>
  </si>
  <si>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</si>
  <si>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</si>
  <si>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</si>
  <si>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</si>
  <si>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</si>
  <si>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</si>
  <si>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</si>
  <si>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</si>
  <si>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</si>
  <si>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</si>
  <si>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</si>
  <si>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</si>
  <si>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</si>
  <si>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</si>
  <si>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</si>
  <si>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</si>
  <si>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</si>
  <si>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</si>
  <si>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</si>
  <si>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</si>
  <si>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</si>
  <si>
    <t>Банківські реквізити та дані по підписанту /
Bank details and data on the signatory</t>
  </si>
  <si>
    <t>Реєстраційні документи 
учасника тендеру у форматі PDF.</t>
  </si>
  <si>
    <t>Registration documents of the bidder in PDF.</t>
  </si>
  <si>
    <r>
      <t>Назва товару</t>
    </r>
    <r>
      <rPr>
        <b/>
        <sz val="8"/>
        <color theme="1"/>
        <rFont val="Arial"/>
        <family val="2"/>
        <charset val="204"/>
      </rPr>
      <t xml:space="preserve"> </t>
    </r>
  </si>
  <si>
    <r>
      <t xml:space="preserve">Ми оголошуємо </t>
    </r>
    <r>
      <rPr>
        <b/>
        <u/>
        <sz val="10"/>
        <color rgb="FF000000"/>
        <rFont val="Arial"/>
        <family val="2"/>
      </rPr>
      <t>тендер №</t>
    </r>
  </si>
  <si>
    <t>§ УВАЖНО вивчати умови закупівлі, що визначені в тендерній документації;</t>
  </si>
  <si>
    <t>§ ATTENTIVELY study the procurement conditions specified in the tender documentation;</t>
  </si>
  <si>
    <t>§ Завчасно готуйтеся до закупівлі та не відкладайте подання пропозиції на останній момент.</t>
  </si>
  <si>
    <t>§ Prepare in advance for the purchase and do not postpone submitting an offer to the last moment.</t>
  </si>
  <si>
    <t>GIZ зі своєї сторони гарантує конфіденційність наданої в пропозиціях інформації.</t>
  </si>
  <si>
    <r>
      <rPr>
        <b/>
        <u/>
        <sz val="10"/>
        <color rgb="FF000000"/>
        <rFont val="Arial"/>
        <family val="2"/>
        <charset val="204"/>
      </rPr>
      <t>Важливо:</t>
    </r>
    <r>
      <rPr>
        <sz val="10"/>
        <color rgb="FF000000"/>
        <rFont val="Arial"/>
        <family val="2"/>
        <charset val="204"/>
      </rPr>
      <t xml:space="preserve"> 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t>
    </r>
    <r>
      <rPr>
        <b/>
        <sz val="10"/>
        <color rgb="FF000000"/>
        <rFont val="Arial"/>
        <family val="2"/>
      </rPr>
      <t xml:space="preserve">звільняються від оподаткування ПДВ операції з купівлі товарів та послуг. </t>
    </r>
  </si>
  <si>
    <r>
      <rPr>
        <b/>
        <u/>
        <sz val="10"/>
        <color theme="1"/>
        <rFont val="Arial"/>
        <family val="2"/>
        <charset val="204"/>
      </rPr>
      <t>Important note:</t>
    </r>
    <r>
      <rPr>
        <sz val="10"/>
        <color theme="1"/>
        <rFont val="Arial"/>
        <family val="2"/>
        <charset val="204"/>
      </rPr>
      <t xml:space="preserve"> Please pay attention that according to para.197.11  (article 197) of Tax Code of Ukraine and Resolution of the Cabinet of Ministers no 153 dd. 15.02.2002 the projects of technical assistance have the right for tax privileges, </t>
    </r>
    <r>
      <rPr>
        <b/>
        <sz val="10"/>
        <color theme="1"/>
        <rFont val="Arial"/>
        <family val="2"/>
      </rPr>
      <t xml:space="preserve">especially exemption from VAT by purchases of goods and services. </t>
    </r>
  </si>
  <si>
    <t xml:space="preserve">Перелік необхідних документів які має надати Учасник тендеру: </t>
  </si>
  <si>
    <t xml:space="preserve">Documents to be submitted by the Bidder: </t>
  </si>
  <si>
    <t>§  Пропозицію надсилайте не пізніше дати та часу надання на адресу, вказану у запрошенні до участі. Пропозиції, які не відповідатимуть цим умовам, будуть дискваліфіковані;</t>
  </si>
  <si>
    <t xml:space="preserve">Перелік необхідних документів які має надати Переможець тендеру: </t>
  </si>
  <si>
    <t xml:space="preserve">Documents to be submitted by the Winner: </t>
  </si>
  <si>
    <t xml:space="preserve">Для укладання договору Переможець закупівлі має надати вищезазначені документи/інформацію протягом 2 роб. днів, з дати оголошення результатів тендеру. Такі документи/інформація надаються в електронному вигляді. У випадку ненадання або часткового ненадання документів/інформації, GIZ залишає за собою право розглянути наступного за рейтингом Учасника. </t>
  </si>
  <si>
    <t>§ Якщо в тендерній документації є незрозумілі для вас вимоги, рекомендуємо завчасно ставити уточнюючі запитання шляхом направлення запиту на електронну адресу  procurement-ua@giz.de ;</t>
  </si>
  <si>
    <t xml:space="preserve">§ If there are requirements in the tender documentation that are unclear to you, we recommend that you ask clarifying questions by sending them to e-mail procurement-ua@giz.de in advance; </t>
  </si>
  <si>
    <t xml:space="preserve">Технічна пропозиція за формою згідно із Додатком 3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Offer".  </t>
  </si>
  <si>
    <r>
      <t xml:space="preserve">Термін постачання </t>
    </r>
    <r>
      <rPr>
        <b/>
        <sz val="10"/>
        <color theme="1"/>
        <rFont val="Arial"/>
        <family val="2"/>
      </rPr>
      <t>до</t>
    </r>
    <r>
      <rPr>
        <sz val="10"/>
        <color theme="1"/>
        <rFont val="Arial"/>
        <family val="2"/>
        <charset val="204"/>
      </rPr>
      <t xml:space="preserve"> /
deadline for delivery</t>
    </r>
    <r>
      <rPr>
        <b/>
        <sz val="10"/>
        <color theme="1"/>
        <rFont val="Arial"/>
        <family val="2"/>
      </rPr>
      <t xml:space="preserve"> till </t>
    </r>
  </si>
  <si>
    <t>Загальні умови/ General conditions:</t>
  </si>
  <si>
    <r>
      <t xml:space="preserve">Bidders offer 
</t>
    </r>
    <r>
      <rPr>
        <i/>
        <sz val="8"/>
        <color theme="1"/>
        <rFont val="Arial"/>
        <family val="2"/>
      </rPr>
      <t>(with goods description, goods model and detailed description of the proposed material characteristics to confirm compliance with the specification and which will be specified in the Contract)</t>
    </r>
  </si>
  <si>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</si>
  <si>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t>Goods description</t>
  </si>
  <si>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</si>
  <si>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Bidders offer
</t>
    </r>
    <r>
      <rPr>
        <sz val="8"/>
        <color theme="1"/>
        <rFont val="Arial"/>
        <family val="2"/>
      </rPr>
      <t>(The Bidder indicate the name of the product,model  which will be specified in the Contract)</t>
    </r>
  </si>
  <si>
    <t xml:space="preserve">*ціна за одиницю товару зазначається до другої цифри після коми / * prices per unit of the Goods are indicated with 2 digits after comma </t>
  </si>
  <si>
    <t>Кількість/
Quantity</t>
  </si>
  <si>
    <t>Одиниця виміру / Unit of measurment</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</si>
  <si>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</si>
  <si>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https://www.giz.de/en/worldwide/63065.html 
</t>
  </si>
  <si>
    <t xml:space="preserve">Після оцінки пропозицій учасники будуть ранговані. Якщо під час укладання договору виявиться, що Переможець не може виконати договірні зобов'язання на умовах, визначених в тендерній документації, GIZ залишає за собою право розглянути наступного за рейтингом Учасника. </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</si>
  <si>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offers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</si>
  <si>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t>з правом дострокової поставки  (інакше GIZ має право відмовитися від прийняття товару, а Продавець в такому випадку не буде мати будь-яких претензій 
щодо такого неприйняття товару з боку GIZ) / with the right of early delivery (otherwise GIZ shall be entitled not to accept the goods and the Seller shall renounce any claim as for such refusal of GIZ to accept the goods)</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</si>
  <si>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</si>
  <si>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</si>
  <si>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Filled Annex 5 (check marks) "Self-declaration to determine the origin or source of the goods offered" dated, signed and sealed (if applicable) in PDF.</t>
  </si>
  <si>
    <t xml:space="preserve">All offers must be submitted till </t>
  </si>
  <si>
    <t>Technical bid on the company's letterhead (in the absence of such letterhead, indicate the details of the company) with a signature and wet stamp (if applicable) in PDF. The file with the technical offer should be named "Технічна пропозиція_Technical Offer". Please refer to the template in Annex 3.</t>
  </si>
  <si>
    <t>Заповнений (проставлені галочки) Додаток №5 "Самодекларація щодо визначення походження пропонованих товарів"  з датою, підписом та мокрою печаткою (якщо печатка використовується) у форматі PDF.</t>
  </si>
  <si>
    <t>Планова дата завершення оцінки отриманих пропозицій</t>
  </si>
  <si>
    <t>The evaluation of the bids is estimated to be completed by</t>
  </si>
  <si>
    <t xml:space="preserve">Bidders may submit their bids for all or individual lots. The tender winner(s) will be determined separately for each lot. </t>
  </si>
  <si>
    <t xml:space="preserve">Всього до сплати по всім лотам /Amount to pay for all lots </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</si>
  <si>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</si>
  <si>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t>
  </si>
  <si>
    <t xml:space="preserve">Проект Договору на закупівлю Товару у розділі "Умови закупівель Товару": 
https://www.giz.de/en/worldwide/63065.html </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</si>
  <si>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</si>
  <si>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</si>
  <si>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The tender winner shall notify delivery by sending an email to the contact person copying GIZ staff 2 business days in advance. The email should contain information about the date and expected time of delivery, a list of goods and the name of freight company.</t>
  </si>
  <si>
    <t>GIZ reserves the right to request additional information conserning the bidder/goods at any stage of the tender procedure with objective of the verification of the bidder’s status as for the applicable sanction lists and measures. In case of relevant restrictions, GIZ reserves the right to reject the Bidders offer.</t>
  </si>
  <si>
    <t>Draft of the Contract for the purchase of Goods in para "Terms of purchase of goods": https://www.giz.de/en/worldwide/63065.html</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</si>
  <si>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</si>
  <si>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bid, the bidder undertakes towards GIZ the responsibility that in the event of a probable award, the bidder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bidder fail to meet these obligations or fail to do so within a reasonable period of time, this can result in their bid being excluded. 
 A contract can only be awarded on completion of this assessment of the origin of the goods offered. Should this check give grounds for concern or reveal facts that constitute a contractual impediment, GIZ shall inform the bidder without delay. GIZ shall also reserve the right in such cases to award the contract to the next-ranked bidder in the competitive tender procedure. </t>
  </si>
  <si>
    <t xml:space="preserve">Запропонований Товар новий і не був у використанні. </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</si>
  <si>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</si>
  <si>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Товар та упаковка не повинні містити рекламних позначень політичного характеру, дискримінаційних гасел чи символіки.</t>
  </si>
  <si>
    <t>The proposed Goods are new and were not been used.</t>
  </si>
  <si>
    <t>Packaging must meet the requirements established for this type of Goods and protect it from damage or deterioration during transportation (delivery).</t>
  </si>
  <si>
    <t>The Goods and packaging must not contain any advertising markings of a political nature, discriminatory slogans or symbols.</t>
  </si>
  <si>
    <t>Lot 2/ Лот 2</t>
  </si>
  <si>
    <t>2.1</t>
  </si>
  <si>
    <t>2.2</t>
  </si>
  <si>
    <t>2.3</t>
  </si>
  <si>
    <t>2.4</t>
  </si>
  <si>
    <t>2.5</t>
  </si>
  <si>
    <t>2.6</t>
  </si>
  <si>
    <t>2.7</t>
  </si>
  <si>
    <t>Учасник Тендеру подає цінову пропозицію в євро, однак Договір буде укладено в гривні за курсом НБУ на дату оголошення результатів тендеру; фінансові розрахунки проводяться в гривні.</t>
  </si>
  <si>
    <t>The Bidder should provide price offers in euros, but the contract will be concluded in hryvnias according to the NBU currency exchange rate valid on the date of tender results announcment; the financial settlements shall be conducted in UAH.</t>
  </si>
  <si>
    <t xml:space="preserve">§ У випадку внесення змін Замовником в тендерну документацію, Учасник несе повну відповідальність за подачу пропозиції, яка відповідає чинній версії тендерної документації. </t>
  </si>
  <si>
    <t>§Технічна пропозиція не повинна містити комерційної інформації (цін). У випадку надання Технічної пропозиції з комерційною інформацією,  така пропозиція буде відхилена.</t>
  </si>
  <si>
    <t xml:space="preserve">Documents required upon delivery: </t>
  </si>
  <si>
    <t>Разом із поставкою надаються наступні документи:</t>
  </si>
  <si>
    <r>
      <rPr>
        <b/>
        <sz val="10"/>
        <rFont val="Arial"/>
        <family val="2"/>
      </rPr>
      <t>Для учасників фізичних осіб-підприємців:</t>
    </r>
    <r>
      <rPr>
        <sz val="10"/>
        <rFont val="Arial"/>
        <family val="2"/>
      </rPr>
      <t xml:space="preserve">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t>
    </r>
  </si>
  <si>
    <r>
      <rPr>
        <b/>
        <sz val="10"/>
        <rFont val="Arial"/>
        <family val="2"/>
      </rPr>
      <t>Для учасників юридичних осіб:</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</si>
  <si>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r>
      <t>Для обєднання учасників :</t>
    </r>
    <r>
      <rPr>
        <sz val="10"/>
        <rFont val="Arial"/>
        <family val="2"/>
      </rPr>
      <t xml:space="preserve">                                                                                                                                                                    -  Сканована копія статуту Учасника (в останній редакції) або іншого установчого документу Учасника (за наявності) у форматі pdf ;
- Документи, що підтверджують наявність права підписання договору, зокрема, але не обмежуючись: протокол загальних зборів учасників; наказ про призначення; довіреність або інший документ з урахуванням вимог статті 44 ЗУ "Про товариства з обмеженою та додатковою відповідальністю" або статті 70 Закону України «Про акціонерні товариства»у форматі pdf;                                                                                                                          
-Банківські реквізити та дані по підписанту за формою згідно Додатку № 6 у форматі  word або excel;   
- Комерційна пропозиція за формою згідно із Додатком 2 у форматі word або excel;
- Технічна пропозиція за формою згідно із Додатком 3  у форматі word або excel;
- Витяг з реєстру платників ПДВ/ (у разі якщо переможець є платником ПДВ), або інформацію в довільній формі про те, що переможець не є платником ПДВ.                                                                                                                    </t>
    </r>
  </si>
  <si>
    <t>Додаток 6 / Annex 6</t>
  </si>
  <si>
    <t>6) На Ваш запит підходить декілька пропозицій. Яку мені пропонувати - дешевшу чи дорожчу?</t>
  </si>
  <si>
    <t>7) На Ваш запит підходить декілька пропозицій, які відрізняються кольором/ матеріалом/ виробником. Що пропонувати?</t>
  </si>
  <si>
    <t>8) Чи можливо надати альтернативну пропозицію?</t>
  </si>
  <si>
    <t>9) Як довідатись про результати тендеру?</t>
  </si>
  <si>
    <t>10) Мене не влаштовують умови оплати. Чи я можу запропонувати інші умови?</t>
  </si>
  <si>
    <t>11) Я платник ПДВ, а GIZ запитує пропозицію без ПДВ. Де я можу дізнатися більше про це?</t>
  </si>
  <si>
    <r>
      <t xml:space="preserve">Пропозиції надіслані (прямо, в копії, в прихованій копії)  виключно або додатково на будь-які інші електронні адреси GIZ ніж </t>
    </r>
    <r>
      <rPr>
        <b/>
        <sz val="10"/>
        <color rgb="FFFF0000"/>
        <rFont val="Arial"/>
        <family val="2"/>
      </rPr>
      <t>UA_Quotation@giz.de</t>
    </r>
    <r>
      <rPr>
        <b/>
        <sz val="10"/>
        <color rgb="FF000000"/>
        <rFont val="Arial"/>
        <family val="2"/>
      </rPr>
      <t xml:space="preserve"> будуть </t>
    </r>
    <r>
      <rPr>
        <b/>
        <u/>
        <sz val="10"/>
        <color rgb="FF000000"/>
        <rFont val="Arial"/>
        <family val="2"/>
      </rPr>
      <t xml:space="preserve">дискваліфіковані, </t>
    </r>
    <r>
      <rPr>
        <b/>
        <sz val="10"/>
        <color rgb="FF000000"/>
        <rFont val="Arial"/>
        <family val="2"/>
      </rPr>
      <t xml:space="preserve">за виключенням електронної пошти UA_Inquiry@giz.de. </t>
    </r>
  </si>
  <si>
    <r>
      <t xml:space="preserve">Bids sent uniquely or additionally to any other GIZ e-mail adresses than </t>
    </r>
    <r>
      <rPr>
        <b/>
        <sz val="10"/>
        <color rgb="FFFF0000"/>
        <rFont val="Arial"/>
        <family val="2"/>
      </rPr>
      <t>UA_Quotation@giz.de</t>
    </r>
    <r>
      <rPr>
        <b/>
        <sz val="10"/>
        <color rgb="FF000000"/>
        <rFont val="Arial"/>
        <family val="2"/>
      </rPr>
      <t xml:space="preserve"> directly or in cc, bcc, will be </t>
    </r>
    <r>
      <rPr>
        <b/>
        <u/>
        <sz val="10"/>
        <color rgb="FF000000"/>
        <rFont val="Arial"/>
        <family val="2"/>
      </rPr>
      <t xml:space="preserve">disqualified, </t>
    </r>
    <r>
      <rPr>
        <b/>
        <sz val="10"/>
        <color rgb="FF000000"/>
        <rFont val="Arial"/>
        <family val="2"/>
      </rPr>
      <t xml:space="preserve">with the exception of  e-mail adress UA_Inquiry@giz.de. </t>
    </r>
  </si>
  <si>
    <r>
      <t xml:space="preserve">§  Пропозиції надіслані (прямо, в копії, в прихованій копії) виключно або додатково  на будь-які інші електронні адреси GIZ ніж </t>
    </r>
    <r>
      <rPr>
        <sz val="10"/>
        <color rgb="FF0070C0"/>
        <rFont val="Arial"/>
        <family val="2"/>
      </rPr>
      <t>UA_Quotation@giz.de</t>
    </r>
    <r>
      <rPr>
        <sz val="10"/>
        <color rgb="FF000000"/>
        <rFont val="Arial"/>
        <family val="2"/>
      </rPr>
      <t xml:space="preserve">, </t>
    </r>
    <r>
      <rPr>
        <b/>
        <sz val="10"/>
        <color rgb="FF000000"/>
        <rFont val="Arial"/>
        <family val="2"/>
      </rPr>
      <t xml:space="preserve">будуть дискваліфіковані, </t>
    </r>
    <r>
      <rPr>
        <sz val="10"/>
        <color rgb="FF000000"/>
        <rFont val="Arial"/>
        <family val="2"/>
      </rPr>
      <t xml:space="preserve">за виключенням електронної пошти UA_Inquiry@giz.de. </t>
    </r>
  </si>
  <si>
    <r>
      <t xml:space="preserve">§  Bids sent uniquely or additionally to any other GIZ e-mail addresses than </t>
    </r>
    <r>
      <rPr>
        <sz val="10"/>
        <color rgb="FF0070C0"/>
        <rFont val="Arial"/>
        <family val="2"/>
      </rPr>
      <t>UA_Quotation@giz.de</t>
    </r>
    <r>
      <rPr>
        <sz val="10"/>
        <color theme="1"/>
        <rFont val="Arial"/>
        <family val="2"/>
      </rPr>
      <t xml:space="preserve">, directly or in cc, bcc, </t>
    </r>
    <r>
      <rPr>
        <b/>
        <sz val="10"/>
        <color theme="1"/>
        <rFont val="Arial"/>
        <family val="2"/>
      </rPr>
      <t xml:space="preserve">will be disqualified, </t>
    </r>
    <r>
      <rPr>
        <sz val="10"/>
        <color theme="1"/>
        <rFont val="Arial"/>
        <family val="2"/>
      </rPr>
      <t xml:space="preserve">with the exception of  e-mail adress UA_Inquiry@giz.de. </t>
    </r>
  </si>
  <si>
    <t>Строк дії проекту до:
The project is valid until:</t>
  </si>
  <si>
    <t xml:space="preserve">§GIZ залишає за собою право перевірити Учасників закупівлі на пов’язаність з іншими Учасниками закупівлі та/або співробітниками GIZ. У випадку виявлення факту пов’язаності та/або факту/ознак недобросовісної конкуренції, GIZ має право дискваліфікувати такого/-х Учасника/-ків. </t>
  </si>
  <si>
    <t xml:space="preserve">§ GIZ reserves the right to check the Bidders for relatedness with other Bidders and/or GIZ employees. GIZ has the right to disqualify such Bidder(s) in case of detection of the fact of relatedness and/or the fact/signs of unfair competition. </t>
  </si>
  <si>
    <t>Поля, виділені синім, заповнює учасник тендеру! / Blue coloured cells should be filled in by the Bidder.</t>
  </si>
  <si>
    <t>Запрошення до участі в тендері</t>
  </si>
  <si>
    <t>Invitation to Tender</t>
  </si>
  <si>
    <r>
      <t xml:space="preserve">Компанія, що має намір брати участь в тендері, повинна надіслати підтвердження на електронну адресу: </t>
    </r>
    <r>
      <rPr>
        <sz val="10"/>
        <color rgb="FF00B0F0"/>
        <rFont val="Arial"/>
        <family val="2"/>
      </rPr>
      <t xml:space="preserve"> </t>
    </r>
    <r>
      <rPr>
        <sz val="10"/>
        <color theme="4" tint="-0.249977111117893"/>
        <rFont val="Arial"/>
        <family val="2"/>
      </rPr>
      <t xml:space="preserve">procurement-ua@giz.de </t>
    </r>
    <r>
      <rPr>
        <sz val="10"/>
        <color theme="1"/>
        <rFont val="Arial"/>
        <family val="2"/>
        <charset val="204"/>
      </rPr>
      <t>для включення в загальну розсилку відповідей на запитання стосовно цього тендеру, отриманих від усіх його учасників.</t>
    </r>
  </si>
  <si>
    <t>! Просимо прийняти до уваги, що відділ закупівель та контрактів не має доступу до надісланих пропозицій до закінчення терміну подання пропозицій. Тому, на жаль, в цей період ми не можемо підтвердити отримання пропозицій. 
Рекомендуємо відправляти повідомлення, що містить пропозицію з автоматичним підтвердженням про отримання.</t>
  </si>
  <si>
    <t>! Please note that the Procurement and Contracts Department has no access to sent bids until the deadline of bids submission. Thus, unfortunately, during bids submission period, we cannot confirm bids' receipt.
It is recommended to send an email, which contains bid with automatic confirmation of receipt.</t>
  </si>
  <si>
    <t xml:space="preserve">After finalization of bids' evaluation, Bidders will be ranked. If during the contract conclusion it turns out that Winner cannot fulfill the contractual obligations under the conditions specified in the tender documentation, GIZ reserves the right to choose the next rated Bidder. </t>
  </si>
  <si>
    <t>Про результати тендеру всі Учасники будуть проінформовані.</t>
  </si>
  <si>
    <t>Commercial bid on the company's letterhead (in the absence of such letterhead, indicate the details of the company) with a signature and wet stamp (if wet stamp is applicable) in PDF. The file with the commercial offer should be named "Комерційна пропозиція_Commercial Bid". Please refer to the template in Annex 2.</t>
  </si>
  <si>
    <t>Комерційна пропозиція за формою згідно із Додатком 2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пропозиція_Commercial Bid" .</t>
  </si>
  <si>
    <t>Bidders in the procurement procedure must provide as part of the bids information and documents (in PDF) confirming compliance of the bid with technical, qualitative, quantitative and other requirements for the subject of procurement, established by the Customer. 
Information on the compliance of the proposed procurement subject must be confirmed with:</t>
  </si>
  <si>
    <r>
      <t xml:space="preserve">Учасники процедури закупівлі повинні надати у складі тендерних пропозицій інформацію та документи (у форматі PDF), які підтверджують відповідність тендерної пропозиції учасника технічним, якісним, кількісним та іншим вимогам до предмета закупівлі, установленим Замовником. 
</t>
    </r>
    <r>
      <rPr>
        <sz val="10"/>
        <rFont val="Arial"/>
        <family val="2"/>
      </rPr>
      <t>Інформація про відповідність запропонованого предмету закупівлі повинна бути підтверджена:</t>
    </r>
  </si>
  <si>
    <r>
      <t xml:space="preserve">
</t>
    </r>
    <r>
      <rPr>
        <b/>
        <sz val="9"/>
        <color rgb="FFFF0000"/>
        <rFont val="Arial"/>
        <family val="2"/>
      </rPr>
      <t>! Пропозиції, оформлені та/або подані неналежним чином, розглядатися не будуть!</t>
    </r>
  </si>
  <si>
    <r>
      <t xml:space="preserve">
</t>
    </r>
    <r>
      <rPr>
        <b/>
        <sz val="9"/>
        <color rgb="FFFF0000"/>
        <rFont val="Arial"/>
        <family val="2"/>
      </rPr>
      <t>! ! The bids prepared and/or submitted improperly will not be considered!</t>
    </r>
  </si>
  <si>
    <t>§  The commercial bid is made in accordance with the form provided in this letter with the date, signature of the authorized person, the seal of the enterprise (if there is any), then it is to be scanned or qualitatively photographed;</t>
  </si>
  <si>
    <t>§  Send the bid no later than the date and time of submission to the address specified in the tender invitation. Bids that do not meet these conditions will be disqualified;</t>
  </si>
  <si>
    <t>§ Technical bid should not contain commercial information (prices). If a Technical bid is submitted with commercial information, such bid will be rejected.</t>
  </si>
  <si>
    <t>§ If the Customer makes changes to the tender documentation, the Bidder bears fully responsiblity for submitting a Bid that corresponds to the current version of the tender documentation.</t>
  </si>
  <si>
    <r>
      <rPr>
        <b/>
        <sz val="10"/>
        <color theme="1"/>
        <rFont val="Arial"/>
        <family val="2"/>
      </rPr>
      <t>For privat entepreneur:</t>
    </r>
    <r>
      <rPr>
        <sz val="10"/>
        <color theme="1"/>
        <rFont val="Arial"/>
        <family val="2"/>
      </rPr>
      <t xml:space="preserve">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</si>
  <si>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rPr>
        <b/>
        <sz val="10"/>
        <color theme="1"/>
        <rFont val="Arial"/>
        <family val="2"/>
      </rPr>
      <t>For legal entities:</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</si>
  <si>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r>
      <t xml:space="preserve">For association of participants:                                                                                                                                                   </t>
    </r>
    <r>
      <rPr>
        <sz val="10"/>
        <color theme="1"/>
        <rFont val="Arial"/>
        <family val="2"/>
      </rPr>
      <t xml:space="preserve"> - Scan copy of the Bidder charter (in the latest edition) or other founding document of the Bidder (if available) in pdf format;
- Documents which confirming the right to sign the contract, in particular, but not limited to: protocol of general meetings of members; appointment order; power of attorney or other document considering the requirements of Article 44 of the Law "On Limited and Additional Liability Companies" or Article 70 of the Law of Ukraine "On Joint-Stock Companies" in pdf format;
- Bank details and data on the signatory, according to Annex No 6 in word or excel format;
- Commercial bid according to Annex No 2 in word or excel format;
- Technical bid according to Annex No 3 in word or excel format;
- Extract from the register of VAT payers (if the winner is a VAT payer), or information in a free form that the winner is not a VAT payer.</t>
    </r>
  </si>
  <si>
    <t xml:space="preserve">To conclude the contract, the Winner entiteles to provide the above-mentioned documents/information within 2 working  days from the date of announcement of tender results. Such documents/information are provided in  electronic form. In case of non-submission or partial non-submission of documents/information, GIZ reserves the right to choose the next rated Bidder. </t>
  </si>
  <si>
    <t>/Commercial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</si>
  <si>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biders should provide their bids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</si>
  <si>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t>Пропозиція дійсна до</t>
    </r>
    <r>
      <rPr>
        <sz val="10"/>
        <color theme="1"/>
        <rFont val="Arial"/>
        <family val="2"/>
      </rPr>
      <t xml:space="preserve"> / Bid valid till</t>
    </r>
  </si>
  <si>
    <t xml:space="preserve">!! Пропозиції з термінами поставки, довші ніж зазначені в тендерній документації, не будуть прийматися до розгляду / 
!! Bids with delivery terms longer than indicated in tender documentation will be disqualified. </t>
  </si>
  <si>
    <r>
      <t xml:space="preserve">Усі ціни включають усі відповідні збори та витрати, які повинен сплатити </t>
    </r>
    <r>
      <rPr>
        <sz val="10"/>
        <color theme="1"/>
        <rFont val="Arial"/>
        <family val="2"/>
      </rPr>
      <t>Учасник</t>
    </r>
    <r>
      <rPr>
        <sz val="9"/>
        <color theme="1"/>
        <rFont val="Arial"/>
        <family val="2"/>
      </rPr>
      <t>,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r>
  </si>
  <si>
    <t>All prices include all applicable charges and expenses to be paid by the Bidder, that includes, but is not limited to: price of Goods, packaging of Goods, addsress delivery of Goods, unloading, delivery of the goods to the destination place by address delivery.</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</si>
  <si>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</si>
  <si>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t>/Technical bid for Tender</t>
  </si>
  <si>
    <t xml:space="preserve">By submitting a bid, the bidder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https://www.giz.de/en/worldwide/63065.html
</t>
  </si>
  <si>
    <t xml:space="preserve">!! Пропозиції з термінами поставки пізніше ніж за 15 календарних днів, до дати завершення дії проекту, не будуть прийматися до розгляду / 
!! Bidss with delivery terms longer than 15 calendar days before the end date of the project validity will be disqualified. </t>
  </si>
  <si>
    <t xml:space="preserve">Пропозиції мають бути надіслані виключно на електронну адресу UA_Quotation@giz.de, зазначивши у темі листа "Пропозиція до  тендеру №_______, назва компанії, код ЄДРПОУ". Будь ласка, враховуйте, що пропозиції, які надійшли з запізненням не буде прийняті до розгляду. </t>
  </si>
  <si>
    <r>
      <t xml:space="preserve">§  Повідомлення обсягом більше 10 МБ відправляються окремими частинами, кожна частина-повідомлення має містити номер тендера у темі листа; документи також можуть бути надіслані через Filetransfer за посиланням нижче. </t>
    </r>
    <r>
      <rPr>
        <sz val="10"/>
        <color rgb="FFFF0000"/>
        <rFont val="Arial"/>
        <family val="2"/>
      </rPr>
      <t xml:space="preserve">Звертаємо увагу, що при користуванні Filetransfer необхідно використовувати пароль. Пароль повинен бути відправлений на електронну скриньку  UA_Quotation@giz.de відразу після направлення документів через Filetransfer та в рамках строку надання пропозицій. </t>
    </r>
    <r>
      <rPr>
        <b/>
        <sz val="10"/>
        <color rgb="FFFF0000"/>
        <rFont val="Arial"/>
        <family val="2"/>
      </rPr>
      <t>Документи, що надсилаються через Google Docs чи інші файлообмінніки, за винятком файлообмінника GIZ FileTransfer, не будуть прийматися до розгляду.</t>
    </r>
    <r>
      <rPr>
        <sz val="10"/>
        <color rgb="FFFF0000"/>
        <rFont val="Arial"/>
        <family val="2"/>
      </rPr>
      <t xml:space="preserve"> </t>
    </r>
  </si>
  <si>
    <r>
      <t xml:space="preserve">§  Emails that exceed 10 MB are to be splitted in separate parts, each splitted email must contain the tender number in the subject of the letter; documents can also be sent via Filetransfer at the link below. </t>
    </r>
    <r>
      <rPr>
        <sz val="10"/>
        <color rgb="FFFF0000"/>
        <rFont val="Arial"/>
        <family val="2"/>
      </rPr>
      <t xml:space="preserve">Please note that a password should be used while using Filetransfer. The password should be sent to the e-mail  UA_Quotation@giz.de short after transfer of the documents via Filetransfer and in frames of respective period for offers submission. </t>
    </r>
    <r>
      <rPr>
        <b/>
        <sz val="10"/>
        <color rgb="FFFF0000"/>
        <rFont val="Arial"/>
        <family val="2"/>
      </rPr>
      <t xml:space="preserve">The documents that are sent via Google Docs or another filetransfer system except of GIZ FileTransfer  will not be taken into consideration. </t>
    </r>
  </si>
  <si>
    <r>
      <rPr>
        <b/>
        <sz val="10"/>
        <rFont val="Arial"/>
        <family val="2"/>
      </rPr>
      <t>Для учасників фізичних осіб-підприємців:</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</si>
  <si>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rFont val="Arial"/>
        <family val="2"/>
      </rPr>
      <t>Для учасників юридичних осіб:</t>
    </r>
    <r>
      <rPr>
        <sz val="10"/>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</si>
  <si>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t>Для обєднання учасників :</t>
    </r>
    <r>
      <rPr>
        <sz val="10"/>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</si>
  <si>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0"/>
        <color theme="1"/>
        <rFont val="Arial"/>
        <family val="2"/>
      </rPr>
      <t>For privat entepreneur:</t>
    </r>
    <r>
      <rPr>
        <sz val="10"/>
        <color theme="1"/>
        <rFont val="Arial"/>
        <family val="2"/>
      </rPr>
      <t xml:space="preserve">
- Extract from The United State Register of Legal Entities, Individual Entrepreneurs and Public Organizations of Ukraine, with valid data as of the date of submission of the bid.</t>
    </r>
  </si>
  <si>
    <r>
      <rPr>
        <b/>
        <sz val="10"/>
        <color theme="1"/>
        <rFont val="Arial"/>
        <family val="2"/>
      </rPr>
      <t>For legal entities:</t>
    </r>
    <r>
      <rPr>
        <sz val="10"/>
        <color theme="1"/>
        <rFont val="Arial"/>
        <family val="2"/>
      </rPr>
      <t xml:space="preserve">
- Extract from The United State Register of Legal Entities, Individual Entrepreneurs and Public Organizations of Ukraine, with valid data as of the date of submission of the bid.
</t>
    </r>
  </si>
  <si>
    <r>
      <t xml:space="preserve">For association of participants:                                                                                                              - </t>
    </r>
    <r>
      <rPr>
        <sz val="10"/>
        <color theme="1"/>
        <rFont val="Arial"/>
        <family val="2"/>
      </rPr>
      <t xml:space="preserve">Document of establishment of such association;      
- Letter stating information regarding authorized representative of the  association of participants;
- Extract from The United State Register of Legal Entities, Individual Entrepreneurs and Public Organizations of Ukraine, with valid data as of the date of submission of the bid. </t>
    </r>
  </si>
  <si>
    <t>CONFIDENTIAL</t>
  </si>
  <si>
    <t>Меблів та обладнання</t>
  </si>
  <si>
    <t>Furniture and equipment</t>
  </si>
  <si>
    <t>Сертифікатами відповідності, які мають підтверджувати що запропоновані товари в Лот 1 позиція 1 відповідають вимогам до меблів визначених відповідно до санітарного законодавства та національних стандартів України ДСТУ 22046:2004 «Меблі для навчальних закладів. Загальні технічні умови», ГОСТ 11015-93 (ИСО 5970-79) «Столи учнівські. Типи і функціональні розміри»</t>
  </si>
  <si>
    <t>Сertificates of conformity, which must confirm that the offered goods in Lot 1, item 1 meet the requirements for furniture defined in accordance with the sanitary legislation and national standards of Ukraine DSTU 22046:2004 ‘Furniture for educational institutions. General technical conditions", GOST 11015-93 (ISO 5970-79) ’Student tables. Types and functional dimensions"</t>
  </si>
  <si>
    <t>Лот № / Lot #</t>
  </si>
  <si>
    <t>Позиція № / Position #</t>
  </si>
  <si>
    <t xml:space="preserve">Technical Specification
</t>
  </si>
  <si>
    <t xml:space="preserve">Технічна Специфікація 
</t>
  </si>
  <si>
    <t>Одиниця виміру / Unit of Measurement (UoM)</t>
  </si>
  <si>
    <t>Кількість / Quantity</t>
  </si>
  <si>
    <t>Схематичне зображення, креслення (надається проектом при закупівлі меблів та аналогічних товарів)  / Drawing (are provided by project if furniture are to be procured or similar goods)</t>
  </si>
  <si>
    <t>1.1.</t>
  </si>
  <si>
    <t xml:space="preserve">Set: single student desk and student chair </t>
  </si>
  <si>
    <t xml:space="preserve">Комплект: одномісна учнівська парта та учнівський стілець </t>
  </si>
  <si>
    <t xml:space="preserve">Basic configuration:
Desk + chair, height and angle adjustment of the desk and height adjustment of the chair, straight table top + anti-scoliosis cut-out, shelf, front panel (king), hook for a briefcase, cup holder, pencil case.
Chairs with height adjustment for 3, 4, 5, 6 height groups.
Overall dimensions of the desk:
Width 600 - 700 mm
Depth: 500 - 600 mm (with cup holder)
Height: adjustable from 580 to 760 mm.
Overall dimensions of the chair:
Width 380 - 400 mm
Depth: 380 - 400 mm
Height: adjustable from 340 to 460 mm.
Frame material
Metal: square, rectangular, round 
Pipe 20*20 /25 x 25 mm
Upholstery, cover, desk body material: chipboard (laminated chipboard) 16 mm
Colour of chipboard ( laminated chipboard): green water (light green, lime green)
Color of the frames - gray
Upholstery material of the chair - light laquered bent plywood         
</t>
  </si>
  <si>
    <r>
      <t>Базова комплектація:
Парта + стілець, регульовання висоти та куту нахилу столу та регулювання висоти стільця, пряма стільниця + антисколіозний виріз, полиця, передня панель (царга), гачок для портфелю, підсклянник, пенал.
Cтільці, що передбачають регулювання по висоті відповідно до 3, 4, 5, 6 ростових груп.</t>
    </r>
    <r>
      <rPr>
        <u/>
        <sz val="10"/>
        <rFont val="Arial"/>
        <family val="2"/>
      </rPr>
      <t xml:space="preserve">
Габаритні розміри парти:
</t>
    </r>
    <r>
      <rPr>
        <b/>
        <sz val="10"/>
        <rFont val="Arial"/>
        <family val="2"/>
      </rPr>
      <t xml:space="preserve">Ширина </t>
    </r>
    <r>
      <rPr>
        <sz val="10"/>
        <rFont val="Arial"/>
        <family val="2"/>
      </rPr>
      <t>600 - 700 мм</t>
    </r>
    <r>
      <rPr>
        <b/>
        <sz val="10"/>
        <rFont val="Arial"/>
        <family val="2"/>
      </rPr>
      <t xml:space="preserve">
Глибина: </t>
    </r>
    <r>
      <rPr>
        <sz val="10"/>
        <rFont val="Arial"/>
        <family val="2"/>
      </rPr>
      <t>500 - 600 мм (з підсклянником)</t>
    </r>
    <r>
      <rPr>
        <b/>
        <sz val="10"/>
        <rFont val="Arial"/>
        <family val="2"/>
      </rPr>
      <t xml:space="preserve">
Висота: </t>
    </r>
    <r>
      <rPr>
        <sz val="10"/>
        <rFont val="Arial"/>
        <family val="2"/>
      </rPr>
      <t xml:space="preserve">регульована від 580 до 760 мм.
</t>
    </r>
    <r>
      <rPr>
        <u/>
        <sz val="10"/>
        <rFont val="Arial"/>
        <family val="2"/>
      </rPr>
      <t xml:space="preserve">Габаритні розміри стільця:
</t>
    </r>
    <r>
      <rPr>
        <b/>
        <sz val="10"/>
        <rFont val="Arial"/>
        <family val="2"/>
      </rPr>
      <t>Ширина</t>
    </r>
    <r>
      <rPr>
        <sz val="10"/>
        <rFont val="Arial"/>
        <family val="2"/>
      </rPr>
      <t xml:space="preserve"> 380 - 400 мм
</t>
    </r>
    <r>
      <rPr>
        <b/>
        <sz val="10"/>
        <rFont val="Arial"/>
        <family val="2"/>
      </rPr>
      <t>Глибина</t>
    </r>
    <r>
      <rPr>
        <sz val="10"/>
        <rFont val="Arial"/>
        <family val="2"/>
      </rPr>
      <t xml:space="preserve">: 380 - 400 мм
</t>
    </r>
    <r>
      <rPr>
        <b/>
        <sz val="10"/>
        <rFont val="Arial"/>
        <family val="2"/>
      </rPr>
      <t>Висота</t>
    </r>
    <r>
      <rPr>
        <sz val="10"/>
        <rFont val="Arial"/>
        <family val="2"/>
      </rPr>
      <t xml:space="preserve">: регульована від 340 до 460 мм.
Матеріал каркаса
Метал: квадрат, прямокутний, круглий 
Труба 20*20 /25 х 25 мм
Матеріал оббивки, чохла, корпусу парти -  ДСП (ЛДСП) 16 мм
Колір ДСП (ЛДСП): зелена вода (світло зелений, салатовий)
Колір каркасів - сірий
Матеріал оббивки стільця - фанера гнута покрита лаком Світла                                                                                                                       </t>
    </r>
  </si>
  <si>
    <t>шт/pcs</t>
  </si>
  <si>
    <t>2.1.</t>
  </si>
  <si>
    <t>Teacher's desk</t>
  </si>
  <si>
    <t>Type - teacher's desk
Overall dimensions:
Width 1100 - 1400 mm
Depth 600 mm +/-20 mm
Height 750 mm +/-20 mm
Material: chipboard (laminated chipboard) - 16 mm - 18 mm
Chipboard colour: light (milk oak, sonoma oak)</t>
  </si>
  <si>
    <r>
      <rPr>
        <u/>
        <sz val="10"/>
        <color indexed="8"/>
        <rFont val="Times New Roman"/>
        <family val="1"/>
        <charset val="204"/>
      </rPr>
      <t>Вид</t>
    </r>
    <r>
      <rPr>
        <sz val="10"/>
        <color indexed="8"/>
        <rFont val="Times New Roman"/>
        <family val="1"/>
        <charset val="204"/>
      </rPr>
      <t xml:space="preserve"> - стіл учительський письмовий
Габаритні розміри
Ширина 1100 - 1400 мм
Глибина 600 мм +/-20 мм
Висота 750 мм +/-20 мм
</t>
    </r>
    <r>
      <rPr>
        <sz val="10"/>
        <rFont val="Times New Roman"/>
        <family val="1"/>
        <charset val="204"/>
      </rPr>
      <t>Матеріал ДСП (ЛДСП) - 16 мм - 18 мм
Колір ЛДСП</t>
    </r>
    <r>
      <rPr>
        <sz val="10"/>
        <color indexed="8"/>
        <rFont val="Times New Roman"/>
        <family val="1"/>
        <charset val="204"/>
      </rPr>
      <t>: світлий (дуб молочний, дуб сонома)</t>
    </r>
  </si>
  <si>
    <t>2.2.</t>
  </si>
  <si>
    <t>Mobile cabinet (for tables in the teacher's room)</t>
  </si>
  <si>
    <t>Мобільна тумба (для столів вчителя)</t>
  </si>
  <si>
    <t>Type: mobile cabinet
Overall dimensions:
Width: 345 - 400 mm
Height: 560 - 600 mm
Depth: 450 - 500 mm 
Number of drawers - 3. The guides are telescopic. Additionally has 4 wheels.
Chipboard material - 16 mm - 18 mm
Chipboard color: light (milk oak, sonoma oak). The color must match the color of the teacher's desk specified in item 4.1.</t>
  </si>
  <si>
    <t>Вид: тумба мобільна
Габаритні розміри:
Ширина: 345 - 400 мм
Висота: 560 - 600 мм
Глибина: 450 - 500 мм 
Кількість шухляд - 3. Напрямні - телескопічні. Додатково має 4 колеса.
Матеріал ДСП (ЛДСП) - 16 мм - 18 мм
Колір ЛДСП: світлий (дуб молочний, дуб сонома). Колір повинен співпадати в кольором стола для вчителя, зазначеним в п. 4.1.</t>
  </si>
  <si>
    <t>2.3.</t>
  </si>
  <si>
    <t>Racking for 20 cells</t>
  </si>
  <si>
    <t xml:space="preserve">Стелаж на 20 комірок  </t>
  </si>
  <si>
    <t xml:space="preserve">Overall dimensions of the cabinet:
Width - 1400 mm - 1500 mm, 
Height - 1700 mm - 1800 mm, 
Depth - 290 mm - 300 mm.                                                                
Type of case: open shelving
Material of manufacture: Chipboard / laminated chipboard 16 mm - 18 mm ,
Number of cells: 20 pcs;
Colour: light (sonoma oak)  </t>
  </si>
  <si>
    <t xml:space="preserve">Габаритні розміри шафи:
Ширина - 1400 мм - 1500 мм, 
Висота - 1700 мм - 1800 мм, 
Глибина - 290 мм - 300 мм.                                                                
Вид пеналу: стелажі відкриті
Матеріал виготовлення:  ДСП / ламінована ДСП 16 мм - 18 мм ,
Кількість комірок: 20 шт;
Колір: світлий  (дуб-сонома)                                                                                                                                                          </t>
  </si>
  <si>
    <t>2.4.</t>
  </si>
  <si>
    <t>Floor hanger</t>
  </si>
  <si>
    <t>Підлогова вішалка</t>
  </si>
  <si>
    <t>Floor hanger for schools
Overall size 
Height 1800 mm
Length 1500 mm
Depth 360 mm - 400 mm
Material of manufacture chipboard / chipboard 16 mm - 18 mm
Colour: alder
Included: a strong large hook in the amount of 15 - 20 pcs.</t>
  </si>
  <si>
    <r>
      <t>Підлогова вішалка призначена для оснащення навчальних закладів
Габаритний розмір 
Висота 1800 мм
Довжина 1500 мм
Глибина 360 мм - 400 мм
Матеріал виготовлення ДСП / ЛДСП 16мм - 18 мм
К</t>
    </r>
    <r>
      <rPr>
        <sz val="10"/>
        <rFont val="Times New Roman"/>
        <family val="1"/>
        <charset val="204"/>
      </rPr>
      <t>олір: вільха
В комплекті: міцний великий гачок в кількості  15 - 20 шт .</t>
    </r>
  </si>
  <si>
    <t>2.5.</t>
  </si>
  <si>
    <t>Cabinet for office with a door</t>
  </si>
  <si>
    <t>Тумба офісна з дверцятами</t>
  </si>
  <si>
    <t xml:space="preserve">Type: office cabinet with doors
Overall dimensions:
Width: 750 - 800 mm
Height: 850 - 1140 mm
Depth: 330 - 350 mm 
The type of chest of cabinets is with doors, in the inside there are 3 shelves.
Chipboard material - 16 mm - 18 mm
Color of chipboard: sonoma oak. </t>
  </si>
  <si>
    <t xml:space="preserve">Вид: тумба офісна з дверцятами
Габаритні розміри:
Ширина: 750 - 800 мм
Висота: 850 - 1140 мм
Глибина: 330 - 350 мм 
Тип комоду - з дверцятами, в середині має 3 полиці.
Матеріал ДСП (ЛДСП) - 16 мм - 18 мм
Колір ЛДСП: дуб сонома. </t>
  </si>
  <si>
    <t>2.6.</t>
  </si>
  <si>
    <t xml:space="preserve">A chair for a teacher </t>
  </si>
  <si>
    <t xml:space="preserve">Крісло для учителя </t>
  </si>
  <si>
    <t>Type - armchair
Maximum load, up to 120 kg
Upholstery material Ecoskin
Maximum height, up to cm 180
Armrests with soft pads
The base is a conference base
Body material is metal
Base type - legs or skids
Height, mm 945 +/- 50 mm
Width, cm 50 +/- 5cm
The degree of hardness is soft
Color: blue or black</t>
  </si>
  <si>
    <t>Тип - крісло
Максимальне навантаження, до 120 кг
Матеріал оббивки - екошкіра
Підлокітники з м'якими накладками
Основа - конференц-база
Матеріал корпусу - метал.
Тип бази - ніжки або полози
Висота,мін. мм 945 +/- 50 мм
Ширина, см 50 +/- 5 см
Ступінь жорсткості - м'який
Колір: синій або чорний</t>
  </si>
  <si>
    <t>2.7.</t>
  </si>
  <si>
    <t>Сabinet for inventory</t>
  </si>
  <si>
    <t>Шафа господарська</t>
  </si>
  <si>
    <t>Type: storage cabinet for household goods
Body and facade material - plastic or metal
Type of cabinet - linear (straight)
Type of cabinet facade - hinged
Number of leaves (doors) - 2
Overall dimensions:
Width - 650 - 800 mm
Depth - 390 - 450 mm
Height - 1800 - 1820 mm</t>
  </si>
  <si>
    <t>Вид: шафа господарська для зберігання
Матеріал корпусу, фасаду - пластик або  метал
Тип шафи - лінійний (прямий)
Тип фасаду шафи - розпашний
Кількість стулок (дверей) - 2
Габаритні розміри:
Ширина - 650 - 800 мм
Глибина - 390- 450 мм
Висота - 1800 - 1820 мм</t>
  </si>
  <si>
    <t>3.1.</t>
  </si>
  <si>
    <t xml:space="preserve">2-storey magnetic board for marker and chalk (combined, reversible, mobile) </t>
  </si>
  <si>
    <t xml:space="preserve">2-х поверхова магнітна дошка для маркера і крейди (комбінована, оборотна, пересувна) </t>
  </si>
  <si>
    <t>Magnetic board for chalk and marker, swivel double-sided on wheels
Overall dimensions: 1000x2000 mm 
Surface: magnetic chalk, magnetic marker
Number of working surfaces: 2
The board can be rotated 360 degrees around the horizontal axis.
Type of board: Moving (mobile). On wheels.
Surface material: metal
Frame type - aluminium</t>
  </si>
  <si>
    <t>Дошка магнітна для крейди та маркера поворотна двостороння на колесах
Габаритні розміри: 1000х2000 мм 
Поверхня: магнітно-крейдяна, магнітно-маркерна
Кількість робочих поверхонь - 2
Можна повернути дошку на 360 градусів навколо горизонтальної осі.
Тип дошки: Пересувний (мобільний). На колесах.
Матеріал поверхні - метал
Тип рамки -алюмінієва</t>
  </si>
  <si>
    <t>3.2.</t>
  </si>
  <si>
    <t>Cork board with aluminium frame</t>
  </si>
  <si>
    <t>Дошка коркова з алюмінієвою рамкою</t>
  </si>
  <si>
    <t>Material: the board is made of natural fine-grained cork.                                                                               
Dimensions: 
length 150 cm, 
width 100 cm.
Facade material: fine-grained cork
Body material: aluminium profile, plastic.
A set for mounting is included.</t>
  </si>
  <si>
    <r>
      <t xml:space="preserve">Матеріал: дошка виготовлена з натурального дрібнозернистого корка.                                                                               
</t>
    </r>
    <r>
      <rPr>
        <sz val="10"/>
        <rFont val="Times New Roman"/>
        <family val="1"/>
        <charset val="204"/>
      </rPr>
      <t>Розмір: 
довжина 150 см, 
ширина 100 см.
Матеріал фасаду:  дрібнозернистий корок
Матеріал корпусу: алюмінієвий профіль, пластмаса.
В компекті комплект для кріплення.</t>
    </r>
  </si>
  <si>
    <t>3.3.</t>
  </si>
  <si>
    <t>Accessory set with whiteboard spray</t>
  </si>
  <si>
    <t>Набір аксесуарів зі спреєм для маркерної дошки</t>
  </si>
  <si>
    <t>Contents of the set (minimum, but not limited):
1) Whiteboard markers - min. 4 pcs
2) Cleaner for marker boards - 250 ml
3) Sponge for marker boards,  material EVA
4) set of magnets, diameter 20-30 mm, min. 4 pcs.</t>
  </si>
  <si>
    <t xml:space="preserve">Склад набору (мінімально, але не обмежено):
1) Маркери для дошок - мін. 4 шт
2) Очіщувач для маркерних дошок - 250 мл
3) Губка для маркерних дошок, матеріал EVA
4) комплект магнітів, диаметр 20-30 мм, мін. 4 шт.
</t>
  </si>
  <si>
    <t>3.4.</t>
  </si>
  <si>
    <t>Starter kit for cork board</t>
  </si>
  <si>
    <t>Стартовий набір для коркової дошки</t>
  </si>
  <si>
    <t>Set contents (minimum, but not limited):
1) Colored buttons, 100 pcs.
2) Colored buttons-nails &amp; flags, 30 pcs,
3) Buttons-nails, colored, 50 pcs,
4) Colored pins, 34 mm, 200 pcs.</t>
  </si>
  <si>
    <t>Склад набору  (мінімально, але не обмежено):
1) Кнопки кольорові, 100 шт.
2) Кнопки-цвяшки кольорові &amp;quot;прапорці, 30 шт.,
3) Кнопки-цвяшки, кольорові, 50 шт.,
4) Шпильки кольорові, 34 мм, 200 шт.</t>
  </si>
  <si>
    <t>4.1</t>
  </si>
  <si>
    <t xml:space="preserve">Water cooler  </t>
  </si>
  <si>
    <t xml:space="preserve">Кулер для води </t>
  </si>
  <si>
    <t>Height:	1110 mm +/- 110 mm
Width:	300 mm +/- 30 mm
Depth:	395 mm +/- 95 mm
Filling method: bottled water
Installation type: floor standing
Bottles location: inner bottom
Main functions: heating / cooling
Cooling type: electronic
Heating power, W: not less	 500
Cooling power, W	65 - 100
Heating capacity:	min 5.0 l / h ( 90 ° C)
Cooling capacity:	 min 1.0 l / h ( 15 ° C)
Hot water tank volume, l:	not less 1,1
Cold water tank volume, l:	 not less 0,6"</t>
  </si>
  <si>
    <t>Висота:	1110 мм +/- 110 mm
Ширина:	300 мм +/- 30 mm
Глибина:	395 мм +/- 95 mm
Спосіб наповнення:	бутильована вода
Тип установки:	підлоговий
Розташування бутлів:	внутрішнє нижнє
Основні функції:	нагрів / охолодження
Тип охолодження:	електронний
Потужність нагріву, Вт: не менше	 500
Потужність охолодження, Вт:	65 - 100
Продуктивність нагріву:	мін 5.0 л / ч ( 90 ° C)
Продуктивність охолодження: мін	1.0 л / ч ( 15 ° C)
Об'єм бака для гарячої води, л:	не менше 1,1
Об'єм бака для холодної води, л:	не менше 0,6</t>
  </si>
  <si>
    <t>4.2</t>
  </si>
  <si>
    <t>Cup holder for the cooler with magnetic holder</t>
  </si>
  <si>
    <t>Стаканотримач для кулера на магнитах</t>
  </si>
  <si>
    <t>Material of the case: Plastic
Number of cups: not less than 70 plastic ones with a diameter of 6 to 7.5 cm
Holding device: Magnetic
Additionally, it is possible to complete and hold on screws.
Color: white</t>
  </si>
  <si>
    <t xml:space="preserve">Матеріал корпусу: Пластик
Кількість стаканів: не менше 70 пластикових з діаметром від 6 до 7.5 см
Кріплення: Магнітне
Додатково можливо комплектація і кріплення на шурупах
Колір: білий
</t>
  </si>
  <si>
    <t>4.3.</t>
  </si>
  <si>
    <t>Bactericidal recirculator</t>
  </si>
  <si>
    <t>Бактерицидний рециркулятор</t>
  </si>
  <si>
    <t>Room area - up to 30 sq.m.
Lamp type: ozone-free
Number of lamps - not less 3 pcs. 15 W each
Effective lamp life - up to 9,000 hours.
Type of operation: Stationary (wall or ceiling mounted), Portable (portable on a stand)
Application area: school classrooms
Optional: additional availability of timer, cable</t>
  </si>
  <si>
    <t>Площа приміщення - до 30 кв.м.
Тип лампи: безозоновий
Кількість ламп - не менше 3 шт по 15 Вт
Ефективний ресурс лампи - до 9 000 г.
Тип експлуатації: Стаціонарний (настінний або стельовий), Портативний (переносний на підставці)
Сфера застосування: шкільні класи
Опціонально: додаткова наявність таймера, кабеля.</t>
  </si>
  <si>
    <t>4.4.</t>
  </si>
  <si>
    <t>Trash can with swivel lid</t>
  </si>
  <si>
    <t>Відро для сміття з поворотною кришкою</t>
  </si>
  <si>
    <t>Material: plastic
Size: 5 liters
Rectangular shape
Bucket type: with swivel lid
Color: white</t>
  </si>
  <si>
    <t>Матеріал: пластик
Об'єм - 5 л
Форма прямокутна
Тип відра: з поворотною кришкою
Колір: білий</t>
  </si>
  <si>
    <t>5.1.</t>
  </si>
  <si>
    <t>Set of 4 pouf puzzle elements</t>
  </si>
  <si>
    <t>Набір з 4 фігур пуфів-пазлів</t>
  </si>
  <si>
    <t>Pouf 
a set of 4 pouf puzzle elements
Fabric - matting or leatherette
Filler - dense furniture foam (hypoallergenic)
The size of each pouf: 
Height 30 - 40 cm
Width 40 - 55 cm
Depth 55-85 cm
Colour - multicoloured
Maximum load capacity: 120 kg.</t>
  </si>
  <si>
    <r>
      <t>Пуф 
набір з 4 фігур пуфів-пазлів</t>
    </r>
    <r>
      <rPr>
        <sz val="10"/>
        <color indexed="8"/>
        <rFont val="Arial"/>
        <family val="2"/>
        <charset val="204"/>
      </rPr>
      <t xml:space="preserve">
Тканина – рогожка або шкірозамінник
Наповнювач – щільний меблевий поролон (гіпоалергенний)
Розмір кожного пуфика: 
Висота 30 - 40 см
Ширина 40- 55 см
Глибина 55-85 см
Колір – різнокольорові
Максимальне навантаження: 120 кг.</t>
    </r>
    <r>
      <rPr>
        <sz val="11"/>
        <color theme="1"/>
        <rFont val="Calibri"/>
        <family val="2"/>
        <charset val="204"/>
        <scheme val="minor"/>
      </rPr>
      <t xml:space="preserve">
</t>
    </r>
  </si>
  <si>
    <t>набір/set</t>
  </si>
  <si>
    <t>6.1.</t>
  </si>
  <si>
    <t>Educational cubes for writing</t>
  </si>
  <si>
    <t>Навчальні кубики для письма (тренажер)</t>
  </si>
  <si>
    <t>Material - Plastic
Type - Cubes
The set includes 36 cubes and a writing plate
Cube size - 1.5cmx1.5cm
Language: English or Ukrainian</t>
  </si>
  <si>
    <t>Матеріал - Пластик
Тип - Кубики
Состав: в набор входит 36 кубиків и пластина для письма
Розмір кубика – 1,5смх1,5см
Мова: англійська або українська</t>
  </si>
  <si>
    <t>6.2.</t>
  </si>
  <si>
    <t>Set of stands for primary school</t>
  </si>
  <si>
    <t>Комплект стендів для початкового класу</t>
  </si>
  <si>
    <t>Material - plastic (PVC)
Thickness, 3 - 4 mm
The set includes 2 stands:
1) Write and count correctly (or math box)
2) Ukrainian alphabet (or language box)
Size of 1 stand:
width 30-50 cm
length 100 - 120 cm
Language: Ukrainian
Mounting ----In the kit</t>
  </si>
  <si>
    <t>Матеріал - пластик (ПВХ)
Товщина,3 - 4 мм
Комплект включає 2 стенди:
1) Пиши та лічи правильно (або математична скринька)
2) Українська абетка (або мовна скринька)
Розмір 1 стенда:
ширина 30-50 см
довжина 100 - 120 см
Мова: українська
Кріплення ----В комплекті</t>
  </si>
  <si>
    <t>Стіл вчительський</t>
  </si>
  <si>
    <t>3.1</t>
  </si>
  <si>
    <t>3.2</t>
  </si>
  <si>
    <t>3.3</t>
  </si>
  <si>
    <t>3.4</t>
  </si>
  <si>
    <t>Lot 3/ Лот 3</t>
  </si>
  <si>
    <t>Lot 4/ Лот 4</t>
  </si>
  <si>
    <t>4.3</t>
  </si>
  <si>
    <t>4.4</t>
  </si>
  <si>
    <t>Lot 5/ Лот 5</t>
  </si>
  <si>
    <t>5.1</t>
  </si>
  <si>
    <t>Lot 6/ Лот 6</t>
  </si>
  <si>
    <t>6.1</t>
  </si>
  <si>
    <t>6.2</t>
  </si>
  <si>
    <t>Ціна, Євро, без ПДВ / 
Price EUR (VAT excl.)</t>
  </si>
  <si>
    <t xml:space="preserve">Сума, Євро, без ПДВ /
Amount, EUR (VAT excl.) </t>
  </si>
  <si>
    <t>Всього до сплати Лот 1 /Amount to pay Lot 1</t>
  </si>
  <si>
    <r>
      <t>Всього до сплати</t>
    </r>
    <r>
      <rPr>
        <b/>
        <sz val="9"/>
        <rFont val="Arial"/>
        <family val="2"/>
      </rPr>
      <t xml:space="preserve"> Лот 2</t>
    </r>
    <r>
      <rPr>
        <b/>
        <sz val="9"/>
        <rFont val="Arial"/>
        <family val="2"/>
        <charset val="204"/>
      </rPr>
      <t xml:space="preserve"> /Amount to pay </t>
    </r>
    <r>
      <rPr>
        <b/>
        <sz val="9"/>
        <rFont val="Arial"/>
        <family val="2"/>
      </rPr>
      <t>Lot 2</t>
    </r>
  </si>
  <si>
    <r>
      <t>Всього до сплати</t>
    </r>
    <r>
      <rPr>
        <b/>
        <sz val="9"/>
        <rFont val="Arial"/>
        <family val="2"/>
      </rPr>
      <t xml:space="preserve"> Лот 3</t>
    </r>
    <r>
      <rPr>
        <b/>
        <sz val="9"/>
        <rFont val="Arial"/>
        <family val="2"/>
        <charset val="204"/>
      </rPr>
      <t xml:space="preserve"> /Amount to pay </t>
    </r>
    <r>
      <rPr>
        <b/>
        <sz val="9"/>
        <rFont val="Arial"/>
        <family val="2"/>
      </rPr>
      <t>Lot 3</t>
    </r>
  </si>
  <si>
    <r>
      <t>Всього до сплати</t>
    </r>
    <r>
      <rPr>
        <b/>
        <sz val="9"/>
        <rFont val="Arial"/>
        <family val="2"/>
      </rPr>
      <t xml:space="preserve"> Лот 4</t>
    </r>
    <r>
      <rPr>
        <b/>
        <sz val="9"/>
        <rFont val="Arial"/>
        <family val="2"/>
        <charset val="204"/>
      </rPr>
      <t xml:space="preserve"> /Amount to pay </t>
    </r>
    <r>
      <rPr>
        <b/>
        <sz val="9"/>
        <rFont val="Arial"/>
        <family val="2"/>
      </rPr>
      <t>Lot 4</t>
    </r>
  </si>
  <si>
    <r>
      <t>Всього до сплати</t>
    </r>
    <r>
      <rPr>
        <b/>
        <sz val="9"/>
        <rFont val="Arial"/>
        <family val="2"/>
      </rPr>
      <t xml:space="preserve"> Лот 5</t>
    </r>
    <r>
      <rPr>
        <b/>
        <sz val="9"/>
        <rFont val="Arial"/>
        <family val="2"/>
        <charset val="204"/>
      </rPr>
      <t xml:space="preserve"> /Amount to pay </t>
    </r>
    <r>
      <rPr>
        <b/>
        <sz val="9"/>
        <rFont val="Arial"/>
        <family val="2"/>
      </rPr>
      <t>Lot 5</t>
    </r>
  </si>
  <si>
    <r>
      <t>Всього до сплати</t>
    </r>
    <r>
      <rPr>
        <b/>
        <sz val="9"/>
        <rFont val="Arial"/>
        <family val="2"/>
      </rPr>
      <t xml:space="preserve"> Лот 6</t>
    </r>
    <r>
      <rPr>
        <b/>
        <sz val="9"/>
        <rFont val="Arial"/>
        <family val="2"/>
        <charset val="204"/>
      </rPr>
      <t xml:space="preserve"> /Amount to pay </t>
    </r>
    <r>
      <rPr>
        <b/>
        <sz val="9"/>
        <rFont val="Arial"/>
        <family val="2"/>
      </rPr>
      <t>Lot 6</t>
    </r>
  </si>
  <si>
    <t>Лот 1 повинен відповідати вимогам до меблів визначених відповідно до санітарного законодавства та національних стандартів України ДСТУ 22046:2004 «Меблі для навчальних закладів. Загальні технічні умови», ГОСТ 11015-93 (ИСО 5970-79) «Столи учнівські. Типи і функціональні розміри».</t>
  </si>
  <si>
    <t>Позиція 1.1.; 2.1; 2.2; 2.3; 2.4; 2.5.; 2.6. та 2.7..-  збір меблів та фурнітури за місцем доставки відбувається Постачальником</t>
  </si>
  <si>
    <t>Positions   1.1.; 2.1; 2.2; 2.3; 2.4; 2.5.; 2.6. та 2.7.- assembled at the place of delivery by Supplier</t>
  </si>
  <si>
    <t>Lot 1 must satisfy the requirements for furniture defined in accordance with the sanitary legislation and national standards of Ukraine DSTU 22046: 2004 ‘Furniture for educational institutions. General technical conditions", GOST 11015-93 (ISO 5970-79) ’Student tables. Types and functional dimensions".</t>
  </si>
  <si>
    <t xml:space="preserve">Учасники тендеру можуть надавати свої пропозиції на всі або на окремі лоти. Переможець або переможці тендера будуть визначені окремо по кожному лоту. </t>
  </si>
  <si>
    <r>
      <t>а) Інвойс, Видаткова накладна
б) Технічний паспорт на Лот 1
в) Гарантійні талони заповнені відповідно до вимог Держпродспоживслужби</t>
    </r>
    <r>
      <rPr>
        <i/>
        <sz val="9"/>
        <color theme="1"/>
        <rFont val="Arial"/>
        <family val="2"/>
        <charset val="204"/>
      </rPr>
      <t xml:space="preserve"> (з печаткою виробника та/або Продавця)</t>
    </r>
  </si>
  <si>
    <r>
      <t>a) Invoice, Delivery note
b) Технічний паспорт на Лот 1
c) Warranty cards filled out in accordance with the requirements of the State Service of Ukraine for Food Safety and Consumer Protection</t>
    </r>
    <r>
      <rPr>
        <i/>
        <sz val="9"/>
        <color theme="1"/>
        <rFont val="Arial"/>
        <family val="2"/>
        <charset val="204"/>
      </rPr>
      <t xml:space="preserve"> (with stamp of manufacture and/or Seller)</t>
    </r>
  </si>
  <si>
    <t>61144, Kharkiv region, Kharkiv city, 75-a, Hvardiitsiv-Shyronintsiv</t>
  </si>
  <si>
    <t>61144, Харківська обл.,м.Харків, вул. Гвардійців-Широнінців, 75-а</t>
  </si>
  <si>
    <t>Communal Institution "Kharkiv Liceum 124 of Kharkiv City Council"</t>
  </si>
  <si>
    <t>Комунальний заклад "Харківський ліцей №124 Харківської міської ради"</t>
  </si>
  <si>
    <t>4.1.</t>
  </si>
  <si>
    <t>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</si>
</sst>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mm\.yyyy;@"/>
    <numFmt numFmtId="165" formatCode="_-* #,##0.00\ [$₴-422]_-;\-* #,##0.00\ [$₴-422]_-;_-* &quot;-&quot;??\ [$₴-422]_-;_-@_-"/>
    <numFmt numFmtId="166" formatCode="#,##0.00\ [$EUR]"/>
  </numFmts>
  <fonts count="81" x14ac:knownFonts="1">
    <font>
      <sz val="11"/>
      <color theme="1"/>
      <name val="Calibri"/>
      <family val="2"/>
      <charset val="204"/>
      <scheme val="minor"/>
    </font>
    <font>
      <sz val="11"/>
      <color theme="1"/>
      <name val="Calibri"/>
      <family val="2"/>
      <scheme val="minor"/>
    </font>
    <font>
      <sz val="10"/>
      <color theme="1"/>
      <name val="Arial"/>
      <family val="2"/>
      <charset val="204"/>
    </font>
    <font>
      <sz val="10"/>
      <color theme="1"/>
      <name val="Arial"/>
      <family val="2"/>
      <charset val="204"/>
    </font>
    <font>
      <sz val="10"/>
      <color rgb="FF000000"/>
      <name val="Arial"/>
      <family val="2"/>
      <charset val="204"/>
    </font>
    <font>
      <b/>
      <sz val="10"/>
      <color theme="1"/>
      <name val="Arial"/>
      <family val="2"/>
      <charset val="204"/>
    </font>
    <font>
      <b/>
      <u/>
      <sz val="10"/>
      <color rgb="FF000000"/>
      <name val="Arial"/>
      <family val="2"/>
      <charset val="204"/>
    </font>
    <font>
      <u/>
      <sz val="11"/>
      <color theme="10"/>
      <name val="Calibri"/>
      <family val="2"/>
      <charset val="204"/>
      <scheme val="minor"/>
    </font>
    <font>
      <u/>
      <sz val="10"/>
      <color theme="1"/>
      <name val="Arial"/>
      <family val="2"/>
      <charset val="204"/>
    </font>
    <font>
      <sz val="9"/>
      <color theme="1"/>
      <name val="Arial"/>
      <family val="2"/>
      <charset val="204"/>
    </font>
    <font>
      <sz val="9"/>
      <color theme="1"/>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0"/>
      <name val="Arial"/>
      <family val="2"/>
      <charset val="204"/>
    </font>
    <font>
      <sz val="8"/>
      <color theme="1"/>
      <name val="Arial"/>
      <family val="2"/>
      <charset val="204"/>
    </font>
    <font>
      <b/>
      <sz val="8"/>
      <color theme="1"/>
      <name val="Arial"/>
      <family val="2"/>
      <charset val="204"/>
    </font>
    <font>
      <b/>
      <u/>
      <sz val="12"/>
      <color theme="1"/>
      <name val="Arial"/>
      <family val="2"/>
      <charset val="204"/>
    </font>
    <font>
      <i/>
      <sz val="10"/>
      <color theme="1"/>
      <name val="Arial"/>
      <family val="2"/>
      <charset val="204"/>
    </font>
    <font>
      <sz val="10"/>
      <color rgb="FFFF0000"/>
      <name val="Arial"/>
      <family val="2"/>
      <charset val="204"/>
    </font>
    <font>
      <b/>
      <u/>
      <sz val="10"/>
      <color theme="1"/>
      <name val="Arial"/>
      <family val="2"/>
      <charset val="204"/>
    </font>
    <font>
      <b/>
      <sz val="12"/>
      <color theme="1"/>
      <name val="Arial"/>
      <family val="2"/>
      <charset val="204"/>
    </font>
    <font>
      <b/>
      <sz val="10"/>
      <name val="Arial"/>
      <family val="2"/>
      <charset val="204"/>
    </font>
    <font>
      <b/>
      <sz val="10"/>
      <color rgb="FF0070C0"/>
      <name val="Arial"/>
      <family val="2"/>
      <charset val="204"/>
    </font>
    <font>
      <sz val="11"/>
      <color theme="1"/>
      <name val="Calibri"/>
      <family val="2"/>
      <charset val="204"/>
      <scheme val="minor"/>
    </font>
    <font>
      <b/>
      <sz val="9"/>
      <color theme="1"/>
      <name val="Arial"/>
      <family val="2"/>
      <charset val="204"/>
    </font>
    <font>
      <sz val="12"/>
      <color theme="1"/>
      <name val="Arial"/>
      <family val="2"/>
      <charset val="204"/>
    </font>
    <font>
      <b/>
      <sz val="9"/>
      <name val="Arial"/>
      <family val="2"/>
      <charset val="204"/>
    </font>
    <font>
      <b/>
      <sz val="11"/>
      <color theme="1"/>
      <name val="Calibri"/>
      <family val="2"/>
      <charset val="204"/>
      <scheme val="minor"/>
    </font>
    <font>
      <u/>
      <sz val="10"/>
      <color rgb="FF0070C0"/>
      <name val="Arial"/>
      <family val="2"/>
      <charset val="204"/>
    </font>
    <font>
      <sz val="10"/>
      <name val="Arial"/>
      <family val="2"/>
    </font>
    <font>
      <b/>
      <sz val="9"/>
      <color rgb="FF000000"/>
      <name val="Arial"/>
      <family val="2"/>
      <charset val="204"/>
    </font>
    <font>
      <b/>
      <sz val="9"/>
      <color rgb="FFFF0000"/>
      <name val="Arial"/>
      <family val="2"/>
      <charset val="204"/>
    </font>
    <font>
      <sz val="9"/>
      <color theme="1"/>
      <name val="Arial"/>
      <family val="2"/>
    </font>
    <font>
      <sz val="9"/>
      <name val="Arial"/>
      <family val="2"/>
    </font>
    <font>
      <b/>
      <sz val="9"/>
      <name val="Arial"/>
      <family val="2"/>
    </font>
    <font>
      <b/>
      <sz val="10"/>
      <color rgb="FF000000"/>
      <name val="Arial"/>
      <family val="2"/>
    </font>
    <font>
      <b/>
      <u/>
      <sz val="10"/>
      <color rgb="FF000000"/>
      <name val="Arial"/>
      <family val="2"/>
    </font>
    <font>
      <b/>
      <sz val="10"/>
      <color rgb="FFFF0000"/>
      <name val="Arial"/>
      <family val="2"/>
    </font>
    <font>
      <sz val="10"/>
      <color rgb="FF00B0F0"/>
      <name val="Arial"/>
      <family val="2"/>
    </font>
    <font>
      <b/>
      <sz val="10"/>
      <color theme="1"/>
      <name val="Arial"/>
      <family val="2"/>
    </font>
    <font>
      <sz val="10"/>
      <color theme="1"/>
      <name val="Arial"/>
      <family val="2"/>
    </font>
    <font>
      <b/>
      <sz val="8"/>
      <color theme="1"/>
      <name val="Arial"/>
      <family val="2"/>
    </font>
    <font>
      <sz val="9"/>
      <color rgb="FF000000"/>
      <name val="Arial"/>
      <family val="2"/>
      <charset val="204"/>
    </font>
    <font>
      <sz val="10"/>
      <color rgb="FF000000"/>
      <name val="Arial"/>
      <family val="2"/>
    </font>
    <font>
      <i/>
      <sz val="8"/>
      <color theme="1"/>
      <name val="Arial"/>
      <family val="2"/>
    </font>
    <font>
      <u/>
      <sz val="10"/>
      <color theme="10"/>
      <name val="Arial"/>
      <family val="2"/>
    </font>
    <font>
      <sz val="10"/>
      <color rgb="FF0070C0"/>
      <name val="Arial"/>
      <family val="2"/>
    </font>
    <font>
      <sz val="9"/>
      <color rgb="FF000000"/>
      <name val="Arial"/>
      <family val="2"/>
    </font>
    <font>
      <b/>
      <sz val="9"/>
      <color rgb="FFFF0000"/>
      <name val="Arial"/>
      <family val="2"/>
    </font>
    <font>
      <b/>
      <sz val="9"/>
      <color theme="1"/>
      <name val="Calibri"/>
      <family val="2"/>
      <charset val="204"/>
      <scheme val="minor"/>
    </font>
    <font>
      <b/>
      <sz val="10"/>
      <color theme="1"/>
      <name val="Calibri"/>
      <family val="2"/>
      <charset val="204"/>
      <scheme val="minor"/>
    </font>
    <font>
      <b/>
      <sz val="10"/>
      <name val="Arial"/>
      <family val="2"/>
    </font>
    <font>
      <sz val="11"/>
      <color rgb="FFFF0000"/>
      <name val="Calibri"/>
      <family val="2"/>
      <charset val="204"/>
      <scheme val="minor"/>
    </font>
    <font>
      <sz val="10"/>
      <color rgb="FFFF0000"/>
      <name val="Arial"/>
      <family val="2"/>
    </font>
    <font>
      <i/>
      <sz val="9"/>
      <name val="Arial"/>
      <family val="2"/>
      <charset val="204"/>
    </font>
    <font>
      <i/>
      <sz val="9"/>
      <color theme="1"/>
      <name val="Arial"/>
      <family val="2"/>
      <charset val="204"/>
    </font>
    <font>
      <i/>
      <sz val="9"/>
      <color theme="1"/>
      <name val="Arial"/>
      <family val="2"/>
    </font>
    <font>
      <sz val="11"/>
      <color theme="1"/>
      <name val="Segoe UI"/>
      <family val="2"/>
    </font>
    <font>
      <b/>
      <u/>
      <sz val="11"/>
      <name val="Arial"/>
      <family val="2"/>
    </font>
    <font>
      <sz val="11"/>
      <name val="Arial"/>
      <family val="2"/>
    </font>
    <font>
      <sz val="8"/>
      <color theme="1"/>
      <name val="Arial"/>
      <family val="2"/>
    </font>
    <font>
      <u/>
      <sz val="10"/>
      <name val="Arial"/>
      <family val="2"/>
    </font>
    <font>
      <sz val="10"/>
      <color theme="4" tint="-0.249977111117893"/>
      <name val="Arial"/>
      <family val="2"/>
    </font>
    <font>
      <b/>
      <sz val="11"/>
      <color theme="1"/>
      <name val="Arial"/>
      <family val="2"/>
    </font>
    <font>
      <b/>
      <sz val="9"/>
      <color rgb="FFFF0000"/>
      <name val="Calibri"/>
      <family val="2"/>
      <charset val="204"/>
      <scheme val="minor"/>
    </font>
    <font>
      <b/>
      <u/>
      <sz val="11"/>
      <color theme="1"/>
      <name val="Arial"/>
      <family val="2"/>
      <charset val="204"/>
    </font>
    <font>
      <sz val="9"/>
      <color rgb="FFFF0000"/>
      <name val="Arial"/>
      <family val="2"/>
      <charset val="204"/>
    </font>
    <font>
      <sz val="8"/>
      <name val="Calibri"/>
      <family val="2"/>
      <charset val="204"/>
      <scheme val="minor"/>
    </font>
    <font>
      <b/>
      <sz val="9"/>
      <color theme="1"/>
      <name val="Arial"/>
      <family val="2"/>
    </font>
    <font>
      <sz val="11"/>
      <color theme="1"/>
      <name val="Arial"/>
      <family val="2"/>
      <charset val="204"/>
    </font>
    <font>
      <b/>
      <sz val="14"/>
      <color theme="1"/>
      <name val="Arial"/>
      <family val="2"/>
    </font>
    <font>
      <sz val="12"/>
      <color theme="1"/>
      <name val="Calibri"/>
      <family val="2"/>
      <charset val="204"/>
      <scheme val="minor"/>
    </font>
    <font>
      <i/>
      <sz val="10"/>
      <color theme="1"/>
      <name val="Arial"/>
      <family val="2"/>
    </font>
    <font>
      <u/>
      <sz val="10"/>
      <color indexed="8"/>
      <name val="Times New Roman"/>
      <family val="1"/>
      <charset val="204"/>
    </font>
    <font>
      <sz val="10"/>
      <color indexed="8"/>
      <name val="Times New Roman"/>
      <family val="1"/>
      <charset val="204"/>
    </font>
    <font>
      <sz val="10"/>
      <name val="Times New Roman"/>
      <family val="1"/>
      <charset val="204"/>
    </font>
    <font>
      <sz val="10"/>
      <color indexed="8"/>
      <name val="Arial"/>
      <family val="2"/>
      <charset val="204"/>
    </font>
    <font>
      <sz val="11"/>
      <name val="Calibri"/>
      <family val="2"/>
      <charset val="204"/>
      <scheme val="minor"/>
    </font>
    <font>
      <sz val="9"/>
      <name val="Arial"/>
      <family val="2"/>
      <charset val="204"/>
    </font>
    <font>
      <i/>
      <sz val="9"/>
      <color theme="1"/>
      <name val="Calibri"/>
      <family val="2"/>
      <charset val="204"/>
      <scheme val="minor"/>
    </font>
  </fonts>
  <fills count="10">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6"/>
        <bgColor indexed="64"/>
      </patternFill>
    </fill>
  </fills>
  <borders count="7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style="medium">
        <color auto="1"/>
      </top>
      <bottom style="medium">
        <color auto="1"/>
      </bottom>
      <diagonal/>
    </border>
    <border>
      <left style="thin">
        <color indexed="64"/>
      </left>
      <right/>
      <top style="medium">
        <color auto="1"/>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auto="1"/>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diagonal/>
    </border>
    <border>
      <left/>
      <right style="thin">
        <color indexed="64"/>
      </right>
      <top style="thin">
        <color indexed="64"/>
      </top>
      <bottom style="thin">
        <color indexed="64"/>
      </bottom>
      <diagonal/>
    </border>
    <border>
      <left style="thin">
        <color indexed="64"/>
      </left>
      <right/>
      <top/>
      <bottom style="medium">
        <color indexed="64"/>
      </bottom>
      <diagonal/>
    </border>
    <border>
      <left/>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auto="1"/>
      </top>
      <bottom style="thin">
        <color indexed="64"/>
      </bottom>
      <diagonal/>
    </border>
    <border>
      <left/>
      <right/>
      <top/>
      <bottom style="thin">
        <color indexed="64"/>
      </bottom>
      <diagonal/>
    </border>
    <border>
      <left/>
      <right style="medium">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hair">
        <color auto="1"/>
      </left>
      <right/>
      <top style="hair">
        <color auto="1"/>
      </top>
      <bottom/>
      <diagonal/>
    </border>
    <border>
      <left/>
      <right/>
      <top style="hair">
        <color auto="1"/>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right style="thin">
        <color auto="1"/>
      </right>
      <top/>
      <bottom style="medium">
        <color auto="1"/>
      </bottom>
      <diagonal/>
    </border>
    <border>
      <left style="medium">
        <color auto="1"/>
      </left>
      <right style="medium">
        <color auto="1"/>
      </right>
      <top style="thin">
        <color auto="1"/>
      </top>
      <bottom/>
      <diagonal/>
    </border>
  </borders>
  <cellStyleXfs count="17">
    <xf numFmtId="0" fontId="0" fillId="0" borderId="0"/>
    <xf numFmtId="0" fontId="7" fillId="0" borderId="0" applyNumberFormat="0" applyFill="0" applyBorder="0" applyAlignment="0" applyProtection="0"/>
    <xf numFmtId="0" fontId="12" fillId="0" borderId="0"/>
    <xf numFmtId="0" fontId="13" fillId="0" borderId="0"/>
    <xf numFmtId="0" fontId="13" fillId="0" borderId="0"/>
    <xf numFmtId="0" fontId="2" fillId="0" borderId="0"/>
    <xf numFmtId="0" fontId="2" fillId="0" borderId="0"/>
    <xf numFmtId="0" fontId="11" fillId="0" borderId="0" applyNumberFormat="0" applyFill="0" applyBorder="0" applyAlignment="0" applyProtection="0"/>
    <xf numFmtId="0" fontId="2" fillId="0" borderId="0"/>
    <xf numFmtId="0" fontId="24" fillId="0" borderId="0"/>
    <xf numFmtId="0" fontId="1" fillId="0" borderId="0"/>
    <xf numFmtId="0" fontId="24" fillId="0" borderId="0"/>
    <xf numFmtId="0" fontId="2" fillId="0" borderId="0"/>
    <xf numFmtId="0" fontId="2" fillId="0" borderId="0"/>
    <xf numFmtId="0" fontId="24" fillId="0" borderId="0"/>
    <xf numFmtId="0" fontId="12" fillId="0" borderId="0"/>
    <xf numFmtId="0" fontId="11" fillId="0" borderId="0" applyNumberFormat="0" applyFill="0" applyBorder="0" applyAlignment="0" applyProtection="0"/>
  </cellStyleXfs>
  <cellXfs count="592">
    <xf numFmtId="0" fontId="0" fillId="0" borderId="0" xfId="0"/>
    <xf numFmtId="0" fontId="3" fillId="0" borderId="0" xfId="0" applyFont="1"/>
    <xf numFmtId="0" fontId="17" fillId="0" borderId="0" xfId="3" applyFont="1"/>
    <xf numFmtId="0" fontId="13" fillId="0" borderId="0" xfId="3"/>
    <xf numFmtId="0" fontId="18" fillId="0" borderId="0" xfId="3" applyFont="1"/>
    <xf numFmtId="0" fontId="2" fillId="0" borderId="0" xfId="3" applyFont="1" applyAlignment="1">
      <alignment wrapText="1"/>
    </xf>
    <xf numFmtId="0" fontId="2" fillId="0" borderId="0" xfId="0" applyFont="1"/>
    <xf numFmtId="0" fontId="2" fillId="0" borderId="0" xfId="3" applyFont="1" applyAlignment="1">
      <alignment vertical="top" wrapText="1"/>
    </xf>
    <xf numFmtId="0" fontId="0" fillId="0" borderId="0" xfId="0" applyAlignment="1">
      <alignment horizontal="center" vertical="center"/>
    </xf>
    <xf numFmtId="0" fontId="2" fillId="0" borderId="0" xfId="0" applyFont="1" applyAlignment="1">
      <alignment horizontal="center" vertical="center"/>
    </xf>
    <xf numFmtId="4" fontId="2" fillId="0" borderId="0" xfId="0" applyNumberFormat="1" applyFont="1" applyAlignment="1">
      <alignment horizontal="center" vertical="center"/>
    </xf>
    <xf numFmtId="4" fontId="0" fillId="0" borderId="0" xfId="0" applyNumberFormat="1" applyAlignment="1">
      <alignment horizontal="center" vertical="center"/>
    </xf>
    <xf numFmtId="4" fontId="2" fillId="0" borderId="0" xfId="0" applyNumberFormat="1" applyFont="1" applyAlignment="1">
      <alignment horizontal="center" vertical="center" wrapText="1"/>
    </xf>
    <xf numFmtId="0" fontId="0" fillId="0" borderId="0" xfId="0" applyAlignment="1">
      <alignment horizontal="center" vertical="top"/>
    </xf>
    <xf numFmtId="0" fontId="2" fillId="0" borderId="0" xfId="0" applyFont="1" applyAlignment="1">
      <alignment horizontal="center" vertical="top" wrapText="1"/>
    </xf>
    <xf numFmtId="0" fontId="0" fillId="0" borderId="0" xfId="0" applyAlignment="1">
      <alignment vertical="top"/>
    </xf>
    <xf numFmtId="0" fontId="2" fillId="0" borderId="0" xfId="3" applyFont="1"/>
    <xf numFmtId="0" fontId="5" fillId="0" borderId="0" xfId="14" applyFont="1" applyAlignment="1">
      <alignment vertical="top"/>
    </xf>
    <xf numFmtId="0" fontId="2" fillId="0" borderId="0" xfId="14" applyFont="1" applyAlignment="1">
      <alignment vertical="top"/>
    </xf>
    <xf numFmtId="0" fontId="2" fillId="0" borderId="0" xfId="6" applyAlignment="1">
      <alignment vertical="top"/>
    </xf>
    <xf numFmtId="0" fontId="2" fillId="0" borderId="0" xfId="0" applyFont="1" applyAlignment="1">
      <alignment horizontal="left" wrapText="1"/>
    </xf>
    <xf numFmtId="0" fontId="2" fillId="6" borderId="8" xfId="0" applyFont="1" applyFill="1" applyBorder="1" applyAlignment="1">
      <alignment vertical="center"/>
    </xf>
    <xf numFmtId="0" fontId="2" fillId="6" borderId="9" xfId="0" applyFont="1" applyFill="1" applyBorder="1" applyAlignment="1">
      <alignment vertical="center"/>
    </xf>
    <xf numFmtId="0" fontId="2" fillId="2" borderId="0" xfId="0" applyFont="1" applyFill="1"/>
    <xf numFmtId="0" fontId="2" fillId="2" borderId="0" xfId="0" applyFont="1" applyFill="1" applyAlignment="1">
      <alignment horizontal="center" vertical="top" wrapText="1"/>
    </xf>
    <xf numFmtId="0" fontId="2" fillId="2" borderId="0" xfId="0" applyFont="1" applyFill="1" applyAlignment="1">
      <alignment vertical="center"/>
    </xf>
    <xf numFmtId="0" fontId="3" fillId="2" borderId="0" xfId="0" applyFont="1" applyFill="1"/>
    <xf numFmtId="0" fontId="2" fillId="2" borderId="0" xfId="0" applyFont="1" applyFill="1" applyAlignment="1">
      <alignment horizontal="left"/>
    </xf>
    <xf numFmtId="0" fontId="8" fillId="2" borderId="5" xfId="0" applyFont="1" applyFill="1" applyBorder="1"/>
    <xf numFmtId="0" fontId="2" fillId="2" borderId="6" xfId="0" applyFont="1" applyFill="1" applyBorder="1"/>
    <xf numFmtId="0" fontId="2" fillId="2" borderId="7" xfId="0" applyFont="1" applyFill="1" applyBorder="1"/>
    <xf numFmtId="0" fontId="7" fillId="2" borderId="9" xfId="1" applyFill="1" applyBorder="1"/>
    <xf numFmtId="0" fontId="7" fillId="2" borderId="0" xfId="1" applyFill="1"/>
    <xf numFmtId="0" fontId="5" fillId="2" borderId="0" xfId="0" applyFont="1" applyFill="1"/>
    <xf numFmtId="0" fontId="5" fillId="0" borderId="30" xfId="0" applyFont="1" applyBorder="1" applyAlignment="1">
      <alignment horizontal="center" vertical="center" wrapText="1"/>
    </xf>
    <xf numFmtId="0" fontId="5" fillId="0" borderId="33" xfId="0" applyFont="1" applyBorder="1" applyAlignment="1">
      <alignment horizontal="center" vertical="center" wrapText="1"/>
    </xf>
    <xf numFmtId="0" fontId="25" fillId="0" borderId="34" xfId="0" applyFont="1" applyBorder="1" applyAlignment="1">
      <alignment horizontal="center" vertical="center" wrapText="1"/>
    </xf>
    <xf numFmtId="0" fontId="41" fillId="0" borderId="19" xfId="0" applyFont="1" applyBorder="1" applyAlignment="1">
      <alignment horizontal="center" vertical="center"/>
    </xf>
    <xf numFmtId="0" fontId="44" fillId="0" borderId="19" xfId="0" applyFont="1" applyBorder="1" applyAlignment="1">
      <alignment horizontal="center" vertical="center"/>
    </xf>
    <xf numFmtId="0" fontId="25" fillId="0" borderId="32" xfId="0" applyFont="1" applyBorder="1" applyAlignment="1">
      <alignment horizontal="center" vertical="center" wrapText="1"/>
    </xf>
    <xf numFmtId="14" fontId="2" fillId="0" borderId="0" xfId="0" applyNumberFormat="1" applyFont="1" applyAlignment="1">
      <alignment horizontal="center" vertical="center"/>
    </xf>
    <xf numFmtId="9" fontId="2" fillId="0" borderId="41" xfId="0" applyNumberFormat="1" applyFont="1" applyBorder="1" applyAlignment="1">
      <alignment horizontal="center" vertical="center"/>
    </xf>
    <xf numFmtId="0" fontId="2" fillId="2" borderId="0" xfId="0" applyFont="1" applyFill="1" applyAlignment="1">
      <alignment horizontal="center" vertical="top"/>
    </xf>
    <xf numFmtId="4" fontId="2" fillId="2" borderId="0" xfId="0" applyNumberFormat="1" applyFont="1" applyFill="1" applyAlignment="1">
      <alignment horizontal="center" vertical="center"/>
    </xf>
    <xf numFmtId="0" fontId="0" fillId="2" borderId="0" xfId="0" applyFill="1"/>
    <xf numFmtId="0" fontId="2" fillId="2" borderId="0" xfId="0" applyFont="1" applyFill="1" applyAlignment="1">
      <alignment horizontal="center" vertical="center"/>
    </xf>
    <xf numFmtId="0" fontId="0" fillId="2" borderId="0" xfId="0" applyFill="1" applyAlignment="1">
      <alignment horizontal="center" vertical="top"/>
    </xf>
    <xf numFmtId="0" fontId="0" fillId="2" borderId="0" xfId="0" applyFill="1" applyAlignment="1">
      <alignment horizontal="center" vertical="center"/>
    </xf>
    <xf numFmtId="0" fontId="2" fillId="0" borderId="0" xfId="0" applyFont="1" applyAlignment="1">
      <alignment horizontal="center" vertical="center" wrapText="1"/>
    </xf>
    <xf numFmtId="0" fontId="2" fillId="2" borderId="0" xfId="0" applyFont="1" applyFill="1" applyAlignment="1">
      <alignment horizontal="center"/>
    </xf>
    <xf numFmtId="0" fontId="0" fillId="2" borderId="0" xfId="0" applyFill="1" applyAlignment="1">
      <alignment horizontal="center"/>
    </xf>
    <xf numFmtId="0" fontId="9" fillId="2" borderId="0" xfId="0" applyFont="1" applyFill="1" applyAlignment="1">
      <alignment horizontal="left" vertical="top" wrapText="1"/>
    </xf>
    <xf numFmtId="0" fontId="33" fillId="2" borderId="0" xfId="0" applyFont="1" applyFill="1" applyAlignment="1">
      <alignment horizontal="left" vertical="top" wrapText="1"/>
    </xf>
    <xf numFmtId="0" fontId="44" fillId="0" borderId="0" xfId="0" applyFont="1" applyAlignment="1">
      <alignment horizontal="justify" vertical="center" wrapText="1"/>
    </xf>
    <xf numFmtId="0" fontId="30" fillId="2" borderId="0" xfId="0" applyFont="1" applyFill="1" applyAlignment="1">
      <alignment horizontal="right" vertical="center" wrapText="1"/>
    </xf>
    <xf numFmtId="0" fontId="58" fillId="2" borderId="9" xfId="0" applyFont="1" applyFill="1" applyBorder="1" applyAlignment="1">
      <alignment vertical="top" wrapText="1"/>
    </xf>
    <xf numFmtId="0" fontId="58" fillId="2" borderId="12" xfId="0" applyFont="1" applyFill="1" applyBorder="1" applyAlignment="1">
      <alignment vertical="top" wrapText="1"/>
    </xf>
    <xf numFmtId="0" fontId="44" fillId="0" borderId="50" xfId="0" applyFont="1" applyBorder="1" applyAlignment="1">
      <alignment horizontal="justify" vertical="center" wrapText="1"/>
    </xf>
    <xf numFmtId="0" fontId="44" fillId="0" borderId="51" xfId="0" applyFont="1" applyBorder="1" applyAlignment="1">
      <alignment horizontal="justify" vertical="center" wrapText="1"/>
    </xf>
    <xf numFmtId="0" fontId="44" fillId="2" borderId="0" xfId="0" applyFont="1" applyFill="1" applyAlignment="1">
      <alignment horizontal="justify" vertical="center" wrapText="1"/>
    </xf>
    <xf numFmtId="0" fontId="30" fillId="2" borderId="8" xfId="0" applyFont="1" applyFill="1" applyBorder="1" applyAlignment="1">
      <alignment horizontal="justify" vertical="center" wrapText="1"/>
    </xf>
    <xf numFmtId="0" fontId="36" fillId="2" borderId="8" xfId="0" applyFont="1" applyFill="1" applyBorder="1" applyAlignment="1">
      <alignment horizontal="justify" vertical="center" wrapText="1"/>
    </xf>
    <xf numFmtId="0" fontId="30" fillId="2" borderId="10" xfId="0" applyFont="1" applyFill="1" applyBorder="1" applyAlignment="1">
      <alignment horizontal="left" vertical="center" wrapText="1"/>
    </xf>
    <xf numFmtId="0" fontId="2" fillId="2" borderId="0" xfId="0" applyFont="1" applyFill="1" applyAlignment="1">
      <alignment horizontal="left" wrapText="1"/>
    </xf>
    <xf numFmtId="0" fontId="2" fillId="2" borderId="0" xfId="0" applyFont="1" applyFill="1" applyAlignment="1">
      <alignment horizontal="center" vertical="center" wrapText="1"/>
    </xf>
    <xf numFmtId="4" fontId="2" fillId="2" borderId="0" xfId="0" applyNumberFormat="1" applyFont="1" applyFill="1" applyAlignment="1">
      <alignment horizontal="center" vertical="center" wrapText="1"/>
    </xf>
    <xf numFmtId="0" fontId="26" fillId="2" borderId="0" xfId="0" applyFont="1" applyFill="1" applyAlignment="1">
      <alignment horizontal="right" vertical="center"/>
    </xf>
    <xf numFmtId="0" fontId="7" fillId="2" borderId="1" xfId="1" applyFill="1" applyBorder="1"/>
    <xf numFmtId="0" fontId="5" fillId="0" borderId="45" xfId="0" applyFont="1" applyBorder="1" applyAlignment="1">
      <alignment horizontal="center" vertical="center" wrapText="1"/>
    </xf>
    <xf numFmtId="0" fontId="4" fillId="2" borderId="0" xfId="0" applyFont="1" applyFill="1" applyAlignment="1">
      <alignment horizontal="left" wrapText="1"/>
    </xf>
    <xf numFmtId="0" fontId="2" fillId="2" borderId="0" xfId="0" applyFont="1" applyFill="1" applyAlignment="1">
      <alignment vertical="center" wrapText="1"/>
    </xf>
    <xf numFmtId="0" fontId="11" fillId="2" borderId="0" xfId="1" applyFont="1" applyFill="1" applyBorder="1" applyAlignment="1">
      <alignment horizontal="left"/>
    </xf>
    <xf numFmtId="0" fontId="29" fillId="2" borderId="0" xfId="1" applyFont="1" applyFill="1" applyBorder="1" applyAlignment="1">
      <alignment vertical="center"/>
    </xf>
    <xf numFmtId="0" fontId="11" fillId="2" borderId="0" xfId="1" applyFont="1" applyFill="1" applyBorder="1" applyAlignment="1">
      <alignment wrapText="1"/>
    </xf>
    <xf numFmtId="0" fontId="29" fillId="2" borderId="0" xfId="1" applyFont="1" applyFill="1" applyBorder="1" applyAlignment="1">
      <alignment vertical="center" wrapText="1"/>
    </xf>
    <xf numFmtId="0" fontId="11" fillId="2" borderId="0" xfId="1" applyFont="1" applyFill="1" applyBorder="1" applyAlignment="1">
      <alignment horizontal="left" vertical="center" wrapText="1"/>
    </xf>
    <xf numFmtId="0" fontId="11" fillId="2" borderId="0" xfId="1" applyFont="1" applyFill="1" applyBorder="1" applyAlignment="1">
      <alignment vertical="center" wrapText="1"/>
    </xf>
    <xf numFmtId="0" fontId="11" fillId="2" borderId="0" xfId="1" applyFont="1" applyFill="1" applyBorder="1" applyAlignment="1">
      <alignment vertical="center"/>
    </xf>
    <xf numFmtId="0" fontId="2" fillId="6" borderId="0" xfId="0" applyFont="1" applyFill="1" applyAlignment="1">
      <alignment vertical="center"/>
    </xf>
    <xf numFmtId="0" fontId="2" fillId="6" borderId="0" xfId="0" applyFont="1" applyFill="1" applyAlignment="1">
      <alignment vertical="center" wrapText="1"/>
    </xf>
    <xf numFmtId="4" fontId="0" fillId="2" borderId="0" xfId="0" applyNumberFormat="1" applyFill="1" applyAlignment="1">
      <alignment horizontal="center" vertical="center"/>
    </xf>
    <xf numFmtId="0" fontId="53" fillId="0" borderId="0" xfId="0" applyFont="1" applyAlignment="1">
      <alignment vertical="top"/>
    </xf>
    <xf numFmtId="0" fontId="54" fillId="0" borderId="0" xfId="0" applyFont="1" applyAlignment="1">
      <alignment horizontal="center" vertical="center" wrapText="1"/>
    </xf>
    <xf numFmtId="0" fontId="33" fillId="0" borderId="1" xfId="0" quotePrefix="1" applyFont="1" applyBorder="1" applyAlignment="1">
      <alignment horizontal="center" vertical="center" wrapText="1"/>
    </xf>
    <xf numFmtId="166" fontId="67" fillId="2" borderId="0" xfId="0" applyNumberFormat="1" applyFont="1" applyFill="1" applyAlignment="1">
      <alignment horizontal="center" vertical="center"/>
    </xf>
    <xf numFmtId="0" fontId="25" fillId="2" borderId="0" xfId="0" applyFont="1" applyFill="1" applyAlignment="1">
      <alignment horizontal="center" vertical="center"/>
    </xf>
    <xf numFmtId="0" fontId="2" fillId="2" borderId="0" xfId="0" applyFont="1" applyFill="1" applyAlignment="1">
      <alignment horizontal="right"/>
    </xf>
    <xf numFmtId="0" fontId="5" fillId="0" borderId="31" xfId="0" applyFont="1" applyBorder="1" applyAlignment="1">
      <alignment horizontal="center" vertical="center" wrapText="1"/>
    </xf>
    <xf numFmtId="0" fontId="2" fillId="0" borderId="0" xfId="0" applyFont="1" applyAlignment="1">
      <alignment horizontal="right"/>
    </xf>
    <xf numFmtId="0" fontId="5" fillId="0" borderId="25" xfId="0" applyFont="1" applyBorder="1" applyAlignment="1">
      <alignment horizontal="center" vertical="center" wrapText="1"/>
    </xf>
    <xf numFmtId="0" fontId="67" fillId="2" borderId="0" xfId="0" applyFont="1" applyFill="1" applyAlignment="1">
      <alignment horizontal="center" vertical="top" wrapText="1"/>
    </xf>
    <xf numFmtId="0" fontId="33" fillId="0" borderId="15" xfId="0" quotePrefix="1" applyFont="1" applyBorder="1" applyAlignment="1">
      <alignment horizontal="center" vertical="center" wrapText="1"/>
    </xf>
    <xf numFmtId="0" fontId="26" fillId="2" borderId="0" xfId="0" applyFont="1" applyFill="1" applyAlignment="1">
      <alignment horizontal="left"/>
    </xf>
    <xf numFmtId="0" fontId="41" fillId="0" borderId="0" xfId="14" applyFont="1" applyAlignment="1">
      <alignment vertical="top"/>
    </xf>
    <xf numFmtId="0" fontId="2" fillId="2" borderId="8" xfId="0" applyFont="1" applyFill="1" applyBorder="1" applyAlignment="1">
      <alignment horizontal="left"/>
    </xf>
    <xf numFmtId="0" fontId="2" fillId="2" borderId="0" xfId="0" applyFont="1" applyFill="1" applyAlignment="1">
      <alignment horizontal="left"/>
    </xf>
    <xf numFmtId="0" fontId="2" fillId="2" borderId="2" xfId="0" applyFont="1" applyFill="1" applyBorder="1" applyAlignment="1">
      <alignment horizontal="left"/>
    </xf>
    <xf numFmtId="0" fontId="2" fillId="2" borderId="20" xfId="0" applyFont="1" applyFill="1" applyBorder="1" applyAlignment="1">
      <alignment horizontal="left"/>
    </xf>
    <xf numFmtId="0" fontId="2" fillId="2" borderId="21" xfId="0" applyFont="1" applyFill="1" applyBorder="1" applyAlignment="1">
      <alignment horizontal="left"/>
    </xf>
    <xf numFmtId="0" fontId="2" fillId="2" borderId="22" xfId="0" applyFont="1" applyFill="1" applyBorder="1" applyAlignment="1">
      <alignment horizontal="left"/>
    </xf>
    <xf numFmtId="0" fontId="4" fillId="2" borderId="5" xfId="0" applyFont="1" applyFill="1" applyBorder="1" applyAlignment="1">
      <alignment horizontal="center" vertical="top" wrapText="1"/>
    </xf>
    <xf numFmtId="0" fontId="2" fillId="2" borderId="6" xfId="0" applyFont="1" applyFill="1" applyBorder="1" applyAlignment="1">
      <alignment horizontal="center" vertical="top" wrapText="1"/>
    </xf>
    <xf numFmtId="0" fontId="2" fillId="2" borderId="7" xfId="0" applyFont="1" applyFill="1" applyBorder="1" applyAlignment="1">
      <alignment horizontal="center" vertical="top" wrapText="1"/>
    </xf>
    <xf numFmtId="0" fontId="2" fillId="0" borderId="20" xfId="0" applyFont="1" applyBorder="1" applyAlignment="1">
      <alignment horizontal="left" vertical="top" wrapText="1"/>
    </xf>
    <xf numFmtId="0" fontId="2" fillId="0" borderId="21" xfId="0" applyFont="1" applyBorder="1" applyAlignment="1">
      <alignment horizontal="left" vertical="top" wrapText="1"/>
    </xf>
    <xf numFmtId="0" fontId="2" fillId="0" borderId="22" xfId="0" applyFont="1" applyBorder="1" applyAlignment="1">
      <alignment horizontal="left" vertical="top" wrapText="1"/>
    </xf>
    <xf numFmtId="0" fontId="2" fillId="2" borderId="8" xfId="0" applyFont="1" applyFill="1" applyBorder="1" applyAlignment="1">
      <alignment horizontal="left" vertical="top"/>
    </xf>
    <xf numFmtId="0" fontId="2" fillId="2" borderId="0" xfId="0" applyFont="1" applyFill="1" applyAlignment="1">
      <alignment horizontal="left" vertical="top"/>
    </xf>
    <xf numFmtId="0" fontId="2" fillId="2" borderId="9" xfId="0" applyFont="1" applyFill="1" applyBorder="1" applyAlignment="1">
      <alignment horizontal="left" vertical="top"/>
    </xf>
    <xf numFmtId="0" fontId="2" fillId="2" borderId="10" xfId="0" applyFont="1" applyFill="1" applyBorder="1" applyAlignment="1">
      <alignment horizontal="left"/>
    </xf>
    <xf numFmtId="0" fontId="2" fillId="2" borderId="11" xfId="0" applyFont="1" applyFill="1" applyBorder="1" applyAlignment="1">
      <alignment horizontal="left"/>
    </xf>
    <xf numFmtId="0" fontId="2" fillId="2" borderId="12" xfId="0" applyFont="1" applyFill="1" applyBorder="1" applyAlignment="1">
      <alignment horizontal="left"/>
    </xf>
    <xf numFmtId="0" fontId="30" fillId="2" borderId="5" xfId="0" applyFont="1" applyFill="1" applyBorder="1" applyAlignment="1">
      <alignment horizontal="left"/>
    </xf>
    <xf numFmtId="0" fontId="30" fillId="2" borderId="6" xfId="0" applyFont="1" applyFill="1" applyBorder="1" applyAlignment="1">
      <alignment horizontal="left"/>
    </xf>
    <xf numFmtId="0" fontId="30" fillId="2" borderId="7" xfId="0" applyFont="1" applyFill="1" applyBorder="1" applyAlignment="1">
      <alignment horizontal="left"/>
    </xf>
    <xf numFmtId="0" fontId="42" fillId="0" borderId="20" xfId="0" applyFont="1" applyBorder="1" applyAlignment="1">
      <alignment horizontal="center" vertical="top" wrapText="1"/>
    </xf>
    <xf numFmtId="0" fontId="42" fillId="0" borderId="21" xfId="0" applyFont="1" applyBorder="1" applyAlignment="1">
      <alignment horizontal="center" vertical="top" wrapText="1"/>
    </xf>
    <xf numFmtId="0" fontId="42" fillId="0" borderId="22" xfId="0" applyFont="1" applyBorder="1" applyAlignment="1">
      <alignment horizontal="center" vertical="top" wrapText="1"/>
    </xf>
    <xf numFmtId="0" fontId="0" fillId="0" borderId="21" xfId="0" applyBorder="1"/>
    <xf numFmtId="0" fontId="71" fillId="0" borderId="0" xfId="0" applyFont="1" applyAlignment="1">
      <alignment horizontal="center"/>
    </xf>
    <xf numFmtId="0" fontId="31" fillId="2" borderId="0" xfId="0" applyFont="1" applyFill="1" applyAlignment="1">
      <alignment horizontal="left" vertical="center" wrapText="1"/>
    </xf>
    <xf numFmtId="0" fontId="10" fillId="0" borderId="0" xfId="0" applyFont="1" applyAlignment="1">
      <alignment horizontal="left" vertical="center" wrapText="1"/>
    </xf>
    <xf numFmtId="0" fontId="36" fillId="0" borderId="10" xfId="0" applyFont="1" applyBorder="1" applyAlignment="1">
      <alignment horizontal="center" vertical="top" wrapText="1"/>
    </xf>
    <xf numFmtId="0" fontId="0" fillId="0" borderId="11" xfId="0" applyBorder="1" applyAlignment="1">
      <alignment horizontal="center" vertical="top" wrapText="1"/>
    </xf>
    <xf numFmtId="0" fontId="0" fillId="0" borderId="12" xfId="0" applyBorder="1" applyAlignment="1">
      <alignment horizontal="center" vertical="top" wrapText="1"/>
    </xf>
    <xf numFmtId="0" fontId="4" fillId="2" borderId="8" xfId="0" applyFont="1" applyFill="1" applyBorder="1" applyAlignment="1">
      <alignment horizontal="left" vertical="top" wrapText="1"/>
    </xf>
    <xf numFmtId="0" fontId="0" fillId="2" borderId="0" xfId="0" applyFill="1" applyAlignment="1">
      <alignment horizontal="left" vertical="top" wrapText="1"/>
    </xf>
    <xf numFmtId="0" fontId="2" fillId="2" borderId="0" xfId="0" applyFont="1" applyFill="1" applyAlignment="1">
      <alignment horizontal="left" vertical="top" wrapText="1"/>
    </xf>
    <xf numFmtId="0" fontId="0" fillId="2" borderId="9" xfId="0" applyFill="1" applyBorder="1" applyAlignment="1">
      <alignment horizontal="left" vertical="top" wrapText="1"/>
    </xf>
    <xf numFmtId="0" fontId="11" fillId="6" borderId="10" xfId="1" applyFont="1" applyFill="1" applyBorder="1" applyAlignment="1">
      <alignment vertical="center"/>
    </xf>
    <xf numFmtId="0" fontId="11" fillId="6" borderId="11" xfId="1" applyFont="1" applyFill="1" applyBorder="1" applyAlignment="1">
      <alignment vertical="center"/>
    </xf>
    <xf numFmtId="0" fontId="11" fillId="6" borderId="12" xfId="1" applyFont="1" applyFill="1" applyBorder="1" applyAlignment="1">
      <alignment vertical="center"/>
    </xf>
    <xf numFmtId="0" fontId="2" fillId="2" borderId="8" xfId="0" applyFont="1" applyFill="1" applyBorder="1" applyAlignment="1">
      <alignment horizontal="left" vertical="top" wrapText="1"/>
    </xf>
    <xf numFmtId="0" fontId="4" fillId="6" borderId="5" xfId="0" applyFont="1" applyFill="1" applyBorder="1" applyAlignment="1">
      <alignment horizontal="left" wrapText="1"/>
    </xf>
    <xf numFmtId="0" fontId="2" fillId="6" borderId="6" xfId="0" applyFont="1" applyFill="1" applyBorder="1" applyAlignment="1">
      <alignment horizontal="left" wrapText="1"/>
    </xf>
    <xf numFmtId="0" fontId="2" fillId="6" borderId="7" xfId="0" applyFont="1" applyFill="1" applyBorder="1" applyAlignment="1">
      <alignment horizontal="left" wrapText="1"/>
    </xf>
    <xf numFmtId="0" fontId="14" fillId="2" borderId="0" xfId="0" applyFont="1" applyFill="1" applyAlignment="1">
      <alignment horizontal="left" wrapText="1"/>
    </xf>
    <xf numFmtId="0" fontId="2" fillId="6" borderId="8" xfId="0" applyFont="1" applyFill="1" applyBorder="1" applyAlignment="1">
      <alignment horizontal="left" wrapText="1"/>
    </xf>
    <xf numFmtId="0" fontId="2" fillId="6" borderId="0" xfId="0" applyFont="1" applyFill="1" applyAlignment="1">
      <alignment horizontal="left" wrapText="1"/>
    </xf>
    <xf numFmtId="0" fontId="2" fillId="6" borderId="9" xfId="0" applyFont="1" applyFill="1" applyBorder="1" applyAlignment="1">
      <alignment horizontal="left" wrapText="1"/>
    </xf>
    <xf numFmtId="0" fontId="2" fillId="6" borderId="8" xfId="0" applyFont="1" applyFill="1" applyBorder="1" applyAlignment="1">
      <alignment horizontal="left"/>
    </xf>
    <xf numFmtId="0" fontId="2" fillId="6" borderId="0" xfId="0" applyFont="1" applyFill="1" applyAlignment="1">
      <alignment horizontal="left"/>
    </xf>
    <xf numFmtId="0" fontId="2" fillId="6" borderId="9" xfId="0" applyFont="1" applyFill="1" applyBorder="1" applyAlignment="1">
      <alignment horizontal="left"/>
    </xf>
    <xf numFmtId="0" fontId="11" fillId="6" borderId="8" xfId="1" applyFont="1" applyFill="1" applyBorder="1" applyAlignment="1">
      <alignment horizontal="left"/>
    </xf>
    <xf numFmtId="0" fontId="11" fillId="6" borderId="0" xfId="1" applyFont="1" applyFill="1" applyBorder="1" applyAlignment="1">
      <alignment horizontal="left"/>
    </xf>
    <xf numFmtId="0" fontId="11" fillId="6" borderId="9" xfId="1" applyFont="1" applyFill="1" applyBorder="1" applyAlignment="1">
      <alignment horizontal="left"/>
    </xf>
    <xf numFmtId="0" fontId="11" fillId="6" borderId="8" xfId="1" applyFont="1" applyFill="1" applyBorder="1" applyAlignment="1">
      <alignment wrapText="1"/>
    </xf>
    <xf numFmtId="0" fontId="11" fillId="6" borderId="0" xfId="1" applyFont="1" applyFill="1" applyBorder="1" applyAlignment="1">
      <alignment wrapText="1"/>
    </xf>
    <xf numFmtId="0" fontId="11" fillId="6" borderId="9" xfId="1" applyFont="1" applyFill="1" applyBorder="1" applyAlignment="1">
      <alignment wrapText="1"/>
    </xf>
    <xf numFmtId="0" fontId="11" fillId="6" borderId="8" xfId="1" applyFont="1" applyFill="1" applyBorder="1" applyAlignment="1">
      <alignment horizontal="left" vertical="center" wrapText="1"/>
    </xf>
    <xf numFmtId="0" fontId="11" fillId="6" borderId="0" xfId="1" applyFont="1" applyFill="1" applyBorder="1" applyAlignment="1">
      <alignment horizontal="left" vertical="center" wrapText="1"/>
    </xf>
    <xf numFmtId="0" fontId="11" fillId="6" borderId="9" xfId="1" applyFont="1" applyFill="1" applyBorder="1" applyAlignment="1">
      <alignment horizontal="left" vertical="center" wrapText="1"/>
    </xf>
    <xf numFmtId="0" fontId="11" fillId="0" borderId="21" xfId="1" applyFont="1" applyFill="1" applyBorder="1" applyAlignment="1">
      <alignment horizontal="center" vertical="center"/>
    </xf>
    <xf numFmtId="0" fontId="11" fillId="6" borderId="8" xfId="1" applyFont="1" applyFill="1" applyBorder="1" applyAlignment="1">
      <alignment vertical="center"/>
    </xf>
    <xf numFmtId="0" fontId="11" fillId="6" borderId="0" xfId="1" applyFont="1" applyFill="1" applyBorder="1" applyAlignment="1">
      <alignment vertical="center"/>
    </xf>
    <xf numFmtId="0" fontId="11" fillId="6" borderId="9" xfId="1" applyFont="1" applyFill="1" applyBorder="1" applyAlignment="1">
      <alignment vertical="center"/>
    </xf>
    <xf numFmtId="0" fontId="29" fillId="6" borderId="8" xfId="1" applyFont="1" applyFill="1" applyBorder="1" applyAlignment="1">
      <alignment vertical="center"/>
    </xf>
    <xf numFmtId="0" fontId="29" fillId="6" borderId="0" xfId="1" applyFont="1" applyFill="1" applyBorder="1" applyAlignment="1">
      <alignment vertical="center"/>
    </xf>
    <xf numFmtId="0" fontId="29" fillId="6" borderId="9" xfId="1" applyFont="1" applyFill="1" applyBorder="1" applyAlignment="1">
      <alignment vertical="center"/>
    </xf>
    <xf numFmtId="0" fontId="2" fillId="6" borderId="8" xfId="0" applyFont="1" applyFill="1" applyBorder="1" applyAlignment="1">
      <alignment vertical="center" wrapText="1"/>
    </xf>
    <xf numFmtId="0" fontId="2" fillId="6" borderId="0" xfId="0" applyFont="1" applyFill="1" applyAlignment="1">
      <alignment vertical="center" wrapText="1"/>
    </xf>
    <xf numFmtId="0" fontId="2" fillId="6" borderId="9" xfId="0" applyFont="1" applyFill="1" applyBorder="1" applyAlignment="1">
      <alignment vertical="center" wrapText="1"/>
    </xf>
    <xf numFmtId="0" fontId="29" fillId="6" borderId="8" xfId="1" applyFont="1" applyFill="1" applyBorder="1" applyAlignment="1">
      <alignment vertical="center" wrapText="1"/>
    </xf>
    <xf numFmtId="0" fontId="29" fillId="6" borderId="0" xfId="1" applyFont="1" applyFill="1" applyBorder="1" applyAlignment="1">
      <alignment vertical="center" wrapText="1"/>
    </xf>
    <xf numFmtId="0" fontId="29" fillId="6" borderId="9" xfId="1" applyFont="1" applyFill="1" applyBorder="1" applyAlignment="1">
      <alignment vertical="center" wrapText="1"/>
    </xf>
    <xf numFmtId="0" fontId="11" fillId="6" borderId="8" xfId="1" applyFont="1" applyFill="1" applyBorder="1" applyAlignment="1">
      <alignment vertical="center" wrapText="1"/>
    </xf>
    <xf numFmtId="0" fontId="11" fillId="6" borderId="0" xfId="1" applyFont="1" applyFill="1" applyBorder="1" applyAlignment="1">
      <alignment vertical="center" wrapText="1"/>
    </xf>
    <xf numFmtId="0" fontId="11" fillId="6" borderId="9" xfId="1" applyFont="1" applyFill="1" applyBorder="1" applyAlignment="1">
      <alignment vertical="center" wrapText="1"/>
    </xf>
    <xf numFmtId="0" fontId="2" fillId="6" borderId="5" xfId="0" applyFont="1" applyFill="1" applyBorder="1" applyAlignment="1">
      <alignment vertical="center" wrapText="1"/>
    </xf>
    <xf numFmtId="0" fontId="2" fillId="6" borderId="6" xfId="0" applyFont="1" applyFill="1" applyBorder="1" applyAlignment="1">
      <alignment vertical="center" wrapText="1"/>
    </xf>
    <xf numFmtId="0" fontId="2" fillId="6" borderId="7" xfId="0" applyFont="1" applyFill="1" applyBorder="1" applyAlignment="1">
      <alignment vertical="center" wrapText="1"/>
    </xf>
    <xf numFmtId="0" fontId="64" fillId="3" borderId="20" xfId="0" applyFont="1" applyFill="1" applyBorder="1" applyAlignment="1">
      <alignment horizontal="center" vertical="center"/>
    </xf>
    <xf numFmtId="0" fontId="64" fillId="3" borderId="21" xfId="0" applyFont="1" applyFill="1" applyBorder="1" applyAlignment="1">
      <alignment horizontal="center"/>
    </xf>
    <xf numFmtId="0" fontId="64" fillId="3" borderId="22" xfId="0" applyFont="1" applyFill="1" applyBorder="1" applyAlignment="1">
      <alignment horizontal="center"/>
    </xf>
    <xf numFmtId="0" fontId="41" fillId="0" borderId="19" xfId="0" applyFont="1" applyBorder="1" applyAlignment="1">
      <alignment vertical="top" wrapText="1"/>
    </xf>
    <xf numFmtId="0" fontId="41" fillId="0" borderId="19" xfId="0" applyFont="1" applyBorder="1" applyAlignment="1">
      <alignment vertical="top"/>
    </xf>
    <xf numFmtId="0" fontId="41" fillId="0" borderId="19" xfId="0" applyFont="1" applyBorder="1" applyAlignment="1">
      <alignment horizontal="left" vertical="top" wrapText="1"/>
    </xf>
    <xf numFmtId="0" fontId="41" fillId="0" borderId="54" xfId="0" applyFont="1" applyBorder="1" applyAlignment="1">
      <alignment horizontal="center" vertical="center"/>
    </xf>
    <xf numFmtId="0" fontId="41" fillId="0" borderId="55" xfId="0" applyFont="1" applyBorder="1" applyAlignment="1">
      <alignment horizontal="center" vertical="center"/>
    </xf>
    <xf numFmtId="0" fontId="41" fillId="0" borderId="56" xfId="0" applyFont="1" applyBorder="1" applyAlignment="1">
      <alignment horizontal="center" vertical="center"/>
    </xf>
    <xf numFmtId="0" fontId="41" fillId="0" borderId="54" xfId="0" applyFont="1" applyBorder="1" applyAlignment="1">
      <alignment horizontal="center" vertical="center" wrapText="1"/>
    </xf>
    <xf numFmtId="0" fontId="41" fillId="0" borderId="55" xfId="0" applyFont="1" applyBorder="1" applyAlignment="1">
      <alignment horizontal="center" vertical="center" wrapText="1"/>
    </xf>
    <xf numFmtId="0" fontId="41" fillId="0" borderId="56" xfId="0" applyFont="1" applyBorder="1" applyAlignment="1">
      <alignment horizontal="center" vertical="center" wrapText="1"/>
    </xf>
    <xf numFmtId="0" fontId="40" fillId="0" borderId="20" xfId="0" applyFont="1" applyBorder="1" applyAlignment="1">
      <alignment horizontal="left" vertical="top" wrapText="1"/>
    </xf>
    <xf numFmtId="0" fontId="41" fillId="0" borderId="22" xfId="0" applyFont="1" applyBorder="1" applyAlignment="1">
      <alignment horizontal="left" vertical="top" wrapText="1"/>
    </xf>
    <xf numFmtId="0" fontId="25" fillId="0" borderId="20" xfId="0" applyFont="1" applyBorder="1" applyAlignment="1">
      <alignment horizontal="center" wrapText="1"/>
    </xf>
    <xf numFmtId="0" fontId="50" fillId="0" borderId="21" xfId="0" applyFont="1" applyBorder="1"/>
    <xf numFmtId="0" fontId="50" fillId="0" borderId="22" xfId="0" applyFont="1" applyBorder="1"/>
    <xf numFmtId="0" fontId="36" fillId="0" borderId="20" xfId="0" applyFont="1" applyBorder="1" applyAlignment="1">
      <alignment horizontal="center" vertical="center"/>
    </xf>
    <xf numFmtId="0" fontId="40" fillId="0" borderId="21" xfId="0" applyFont="1" applyBorder="1" applyAlignment="1">
      <alignment horizontal="center" vertical="center"/>
    </xf>
    <xf numFmtId="0" fontId="44" fillId="0" borderId="39" xfId="0" applyFont="1" applyBorder="1" applyAlignment="1">
      <alignment horizontal="justify" vertical="top"/>
    </xf>
    <xf numFmtId="0" fontId="41" fillId="0" borderId="4" xfId="0" applyFont="1" applyBorder="1"/>
    <xf numFmtId="0" fontId="0" fillId="0" borderId="4" xfId="0" applyBorder="1"/>
    <xf numFmtId="0" fontId="44" fillId="0" borderId="19" xfId="0" applyFont="1" applyBorder="1" applyAlignment="1">
      <alignment horizontal="left" wrapText="1"/>
    </xf>
    <xf numFmtId="0" fontId="41" fillId="0" borderId="19" xfId="0" applyFont="1" applyBorder="1"/>
    <xf numFmtId="0" fontId="41" fillId="0" borderId="39" xfId="0" applyFont="1" applyBorder="1" applyAlignment="1">
      <alignment horizontal="left" vertical="top" wrapText="1"/>
    </xf>
    <xf numFmtId="0" fontId="41" fillId="0" borderId="39" xfId="0" applyFont="1" applyBorder="1" applyAlignment="1">
      <alignment horizontal="left" vertical="top"/>
    </xf>
    <xf numFmtId="0" fontId="44" fillId="0" borderId="36" xfId="0" applyFont="1" applyBorder="1" applyAlignment="1">
      <alignment horizontal="justify" vertical="top"/>
    </xf>
    <xf numFmtId="0" fontId="41" fillId="0" borderId="37" xfId="0" applyFont="1" applyBorder="1"/>
    <xf numFmtId="0" fontId="0" fillId="0" borderId="37" xfId="0" applyBorder="1"/>
    <xf numFmtId="0" fontId="41" fillId="0" borderId="36" xfId="0" applyFont="1" applyBorder="1" applyAlignment="1">
      <alignment horizontal="left" vertical="top" wrapText="1"/>
    </xf>
    <xf numFmtId="0" fontId="44" fillId="0" borderId="1" xfId="0" applyFont="1" applyBorder="1" applyAlignment="1">
      <alignment horizontal="justify" vertical="top"/>
    </xf>
    <xf numFmtId="0" fontId="41" fillId="0" borderId="1" xfId="0" applyFont="1" applyBorder="1"/>
    <xf numFmtId="0" fontId="0" fillId="0" borderId="1" xfId="0" applyBorder="1"/>
    <xf numFmtId="0" fontId="41" fillId="0" borderId="4" xfId="0" applyFont="1" applyBorder="1" applyAlignment="1">
      <alignment horizontal="left" vertical="top" wrapText="1"/>
    </xf>
    <xf numFmtId="0" fontId="44" fillId="0" borderId="1" xfId="0" applyFont="1" applyBorder="1" applyAlignment="1">
      <alignment horizontal="left" vertical="top" wrapText="1"/>
    </xf>
    <xf numFmtId="0" fontId="41" fillId="0" borderId="59" xfId="0" applyFont="1" applyBorder="1" applyAlignment="1">
      <alignment horizontal="left" vertical="top" wrapText="1"/>
    </xf>
    <xf numFmtId="0" fontId="30" fillId="0" borderId="20" xfId="0" applyFont="1" applyBorder="1" applyAlignment="1">
      <alignment horizontal="left" vertical="top" wrapText="1"/>
    </xf>
    <xf numFmtId="0" fontId="30" fillId="0" borderId="21" xfId="0" applyFont="1" applyBorder="1" applyAlignment="1">
      <alignment horizontal="left" vertical="top" wrapText="1"/>
    </xf>
    <xf numFmtId="0" fontId="30" fillId="0" borderId="22" xfId="0" applyFont="1" applyBorder="1" applyAlignment="1">
      <alignment horizontal="left" vertical="top" wrapText="1"/>
    </xf>
    <xf numFmtId="0" fontId="30" fillId="0" borderId="19" xfId="0" applyFont="1" applyBorder="1" applyAlignment="1">
      <alignment horizontal="left" wrapText="1"/>
    </xf>
    <xf numFmtId="0" fontId="30" fillId="0" borderId="19" xfId="0" applyFont="1" applyBorder="1"/>
    <xf numFmtId="0" fontId="30" fillId="0" borderId="19" xfId="0" applyFont="1" applyBorder="1" applyAlignment="1">
      <alignment vertical="top" wrapText="1"/>
    </xf>
    <xf numFmtId="0" fontId="30" fillId="0" borderId="19" xfId="0" applyFont="1" applyBorder="1" applyAlignment="1">
      <alignment vertical="top"/>
    </xf>
    <xf numFmtId="0" fontId="41" fillId="0" borderId="5" xfId="0" applyFont="1" applyBorder="1" applyAlignment="1">
      <alignment horizontal="center" vertical="center" wrapText="1"/>
    </xf>
    <xf numFmtId="0" fontId="41" fillId="0" borderId="8" xfId="0" applyFont="1" applyBorder="1" applyAlignment="1">
      <alignment horizontal="center" vertical="center" wrapText="1"/>
    </xf>
    <xf numFmtId="0" fontId="41" fillId="0" borderId="10" xfId="0" applyFont="1" applyBorder="1" applyAlignment="1">
      <alignment horizontal="center" vertical="center" wrapText="1"/>
    </xf>
    <xf numFmtId="0" fontId="52" fillId="0" borderId="20" xfId="0" applyFont="1" applyBorder="1" applyAlignment="1">
      <alignment horizontal="left" vertical="top" wrapText="1"/>
    </xf>
    <xf numFmtId="0" fontId="32" fillId="0" borderId="20" xfId="0" applyFont="1" applyBorder="1" applyAlignment="1">
      <alignment horizontal="center" vertical="top" wrapText="1"/>
    </xf>
    <xf numFmtId="0" fontId="65" fillId="0" borderId="21" xfId="0" applyFont="1" applyBorder="1" applyAlignment="1">
      <alignment vertical="top"/>
    </xf>
    <xf numFmtId="0" fontId="41" fillId="0" borderId="1" xfId="0" applyFont="1" applyBorder="1" applyAlignment="1">
      <alignment horizontal="left" vertical="top" wrapText="1"/>
    </xf>
    <xf numFmtId="0" fontId="2" fillId="2" borderId="1" xfId="0" applyFont="1" applyFill="1" applyBorder="1" applyAlignment="1">
      <alignment horizontal="left" wrapText="1"/>
    </xf>
    <xf numFmtId="0" fontId="2" fillId="2" borderId="1" xfId="0" applyFont="1" applyFill="1" applyBorder="1" applyAlignment="1">
      <alignment horizontal="left"/>
    </xf>
    <xf numFmtId="0" fontId="2" fillId="2" borderId="59" xfId="0" applyFont="1" applyFill="1" applyBorder="1" applyAlignment="1">
      <alignment horizontal="left" wrapText="1"/>
    </xf>
    <xf numFmtId="0" fontId="2" fillId="2" borderId="4" xfId="0" applyFont="1" applyFill="1" applyBorder="1" applyAlignment="1">
      <alignment horizontal="left" wrapText="1"/>
    </xf>
    <xf numFmtId="0" fontId="25" fillId="2" borderId="0" xfId="0" applyFont="1" applyFill="1" applyAlignment="1">
      <alignment horizontal="center" wrapText="1"/>
    </xf>
    <xf numFmtId="0" fontId="25" fillId="2" borderId="21" xfId="0" applyFont="1" applyFill="1" applyBorder="1" applyAlignment="1">
      <alignment horizontal="center" wrapText="1"/>
    </xf>
    <xf numFmtId="0" fontId="52" fillId="0" borderId="21" xfId="0" applyFont="1" applyBorder="1" applyAlignment="1">
      <alignment horizontal="left" vertical="top" wrapText="1"/>
    </xf>
    <xf numFmtId="0" fontId="41" fillId="0" borderId="20" xfId="0" applyFont="1" applyBorder="1" applyAlignment="1">
      <alignment horizontal="left" vertical="top" wrapText="1"/>
    </xf>
    <xf numFmtId="0" fontId="41" fillId="0" borderId="21" xfId="0" applyFont="1" applyBorder="1" applyAlignment="1">
      <alignment horizontal="left" vertical="top" wrapText="1"/>
    </xf>
    <xf numFmtId="0" fontId="40" fillId="0" borderId="21" xfId="0" applyFont="1" applyBorder="1" applyAlignment="1">
      <alignment horizontal="left" vertical="top" wrapText="1"/>
    </xf>
    <xf numFmtId="0" fontId="46" fillId="0" borderId="39" xfId="1" applyFont="1" applyBorder="1" applyAlignment="1">
      <alignment horizontal="center" vertical="center"/>
    </xf>
    <xf numFmtId="0" fontId="46" fillId="0" borderId="4" xfId="1" applyFont="1" applyBorder="1" applyAlignment="1">
      <alignment horizontal="center" vertical="center"/>
    </xf>
    <xf numFmtId="0" fontId="44" fillId="0" borderId="39" xfId="0" applyFont="1" applyBorder="1" applyAlignment="1">
      <alignment horizontal="left" vertical="top" wrapText="1"/>
    </xf>
    <xf numFmtId="0" fontId="44" fillId="0" borderId="4" xfId="0" applyFont="1" applyBorder="1" applyAlignment="1">
      <alignment horizontal="left" vertical="top" wrapText="1"/>
    </xf>
    <xf numFmtId="0" fontId="44" fillId="0" borderId="40" xfId="0" applyFont="1" applyBorder="1" applyAlignment="1">
      <alignment horizontal="left" vertical="top" wrapText="1"/>
    </xf>
    <xf numFmtId="0" fontId="0" fillId="0" borderId="40" xfId="0" applyBorder="1"/>
    <xf numFmtId="0" fontId="41" fillId="0" borderId="19" xfId="0" applyFont="1" applyBorder="1" applyAlignment="1">
      <alignment horizontal="left" vertical="top"/>
    </xf>
    <xf numFmtId="165" fontId="2" fillId="3" borderId="0" xfId="0" applyNumberFormat="1" applyFont="1" applyFill="1" applyAlignment="1">
      <alignment horizontal="center" vertical="center"/>
    </xf>
    <xf numFmtId="0" fontId="52" fillId="7" borderId="20" xfId="0" applyFont="1" applyFill="1" applyBorder="1" applyAlignment="1">
      <alignment horizontal="center" vertical="center"/>
    </xf>
    <xf numFmtId="0" fontId="52" fillId="7" borderId="21" xfId="0" applyFont="1" applyFill="1" applyBorder="1" applyAlignment="1">
      <alignment horizontal="center" vertical="center"/>
    </xf>
    <xf numFmtId="0" fontId="52" fillId="7" borderId="22" xfId="0" applyFont="1" applyFill="1" applyBorder="1" applyAlignment="1">
      <alignment horizontal="center" vertical="center"/>
    </xf>
    <xf numFmtId="0" fontId="23" fillId="2" borderId="0" xfId="0" applyFont="1" applyFill="1" applyAlignment="1">
      <alignment horizontal="center" vertical="center" wrapText="1"/>
    </xf>
    <xf numFmtId="0" fontId="33" fillId="0" borderId="1" xfId="0" applyFont="1" applyBorder="1" applyAlignment="1">
      <alignment horizontal="left" vertical="top" wrapText="1"/>
    </xf>
    <xf numFmtId="0" fontId="14" fillId="0" borderId="10" xfId="0" applyFont="1" applyBorder="1" applyAlignment="1">
      <alignment horizontal="left" vertical="center" wrapText="1"/>
    </xf>
    <xf numFmtId="0" fontId="14" fillId="0" borderId="11" xfId="0" applyFont="1" applyBorder="1" applyAlignment="1">
      <alignment horizontal="left" vertical="center" wrapText="1"/>
    </xf>
    <xf numFmtId="0" fontId="14" fillId="0" borderId="12" xfId="0" applyFont="1" applyBorder="1" applyAlignment="1">
      <alignment horizontal="left" vertical="center" wrapText="1"/>
    </xf>
    <xf numFmtId="0" fontId="33" fillId="0" borderId="4" xfId="0" quotePrefix="1" applyFont="1" applyBorder="1" applyAlignment="1">
      <alignment horizontal="left" vertical="top" wrapText="1"/>
    </xf>
    <xf numFmtId="0" fontId="33" fillId="0" borderId="59" xfId="0" quotePrefix="1" applyFont="1" applyBorder="1" applyAlignment="1">
      <alignment horizontal="left" vertical="top" wrapText="1"/>
    </xf>
    <xf numFmtId="0" fontId="2" fillId="0" borderId="36" xfId="0" applyFont="1" applyBorder="1" applyAlignment="1">
      <alignment horizontal="center" vertical="center" wrapText="1"/>
    </xf>
    <xf numFmtId="0" fontId="2" fillId="0" borderId="47" xfId="0" applyFont="1" applyBorder="1" applyAlignment="1">
      <alignment horizontal="center" vertical="center" wrapText="1"/>
    </xf>
    <xf numFmtId="0" fontId="42" fillId="2" borderId="0" xfId="0" applyFont="1" applyFill="1" applyAlignment="1">
      <alignment horizontal="left" vertical="center"/>
    </xf>
    <xf numFmtId="0" fontId="2" fillId="2" borderId="0" xfId="0" applyFont="1" applyFill="1" applyAlignment="1">
      <alignment horizontal="center"/>
    </xf>
    <xf numFmtId="0" fontId="0" fillId="2" borderId="0" xfId="0" applyFill="1" applyAlignment="1">
      <alignment horizontal="center"/>
    </xf>
    <xf numFmtId="0" fontId="26" fillId="2" borderId="0" xfId="0" applyFont="1" applyFill="1" applyAlignment="1">
      <alignment horizontal="right" vertical="center"/>
    </xf>
    <xf numFmtId="0" fontId="26" fillId="2" borderId="0" xfId="0" applyFont="1" applyFill="1" applyAlignment="1">
      <alignment horizontal="right"/>
    </xf>
    <xf numFmtId="0" fontId="0" fillId="2" borderId="0" xfId="0" applyFill="1" applyAlignment="1">
      <alignment horizontal="right"/>
    </xf>
    <xf numFmtId="0" fontId="21" fillId="2" borderId="0" xfId="0" applyFont="1" applyFill="1" applyAlignment="1">
      <alignment horizontal="left"/>
    </xf>
    <xf numFmtId="0" fontId="72" fillId="2" borderId="0" xfId="0" applyFont="1" applyFill="1" applyAlignment="1">
      <alignment horizontal="right"/>
    </xf>
    <xf numFmtId="0" fontId="15" fillId="2" borderId="11" xfId="0" applyFont="1" applyFill="1" applyBorder="1" applyAlignment="1">
      <alignment horizontal="left" vertical="center" wrapText="1"/>
    </xf>
    <xf numFmtId="0" fontId="15" fillId="2" borderId="0" xfId="0" applyFont="1" applyFill="1" applyAlignment="1">
      <alignment horizontal="left" vertical="center" wrapText="1"/>
    </xf>
    <xf numFmtId="0" fontId="0" fillId="2" borderId="0" xfId="0" applyFill="1" applyAlignment="1">
      <alignment horizontal="left" vertical="top"/>
    </xf>
    <xf numFmtId="0" fontId="15" fillId="2" borderId="0" xfId="0" applyFont="1" applyFill="1" applyAlignment="1">
      <alignment horizontal="right"/>
    </xf>
    <xf numFmtId="0" fontId="5" fillId="0" borderId="44" xfId="0" applyFont="1" applyBorder="1" applyAlignment="1">
      <alignment horizontal="left" vertical="top" wrapText="1"/>
    </xf>
    <xf numFmtId="0" fontId="51" fillId="0" borderId="45" xfId="0" applyFont="1" applyBorder="1" applyAlignment="1">
      <alignment horizontal="left" vertical="top" wrapText="1"/>
    </xf>
    <xf numFmtId="0" fontId="5" fillId="0" borderId="45" xfId="0" applyFont="1" applyBorder="1" applyAlignment="1">
      <alignment horizontal="left" vertical="top" wrapText="1"/>
    </xf>
    <xf numFmtId="0" fontId="51" fillId="0" borderId="45" xfId="0" applyFont="1" applyBorder="1"/>
    <xf numFmtId="0" fontId="51" fillId="0" borderId="46" xfId="0" applyFont="1" applyBorder="1"/>
    <xf numFmtId="0" fontId="2" fillId="2" borderId="0" xfId="0" applyFont="1" applyFill="1" applyAlignment="1">
      <alignment horizontal="right"/>
    </xf>
    <xf numFmtId="0" fontId="33" fillId="0" borderId="61" xfId="0" applyFont="1" applyBorder="1" applyAlignment="1">
      <alignment horizontal="left" vertical="top" wrapText="1"/>
    </xf>
    <xf numFmtId="0" fontId="33" fillId="0" borderId="63" xfId="0" applyFont="1" applyBorder="1" applyAlignment="1">
      <alignment horizontal="left" vertical="top" wrapText="1"/>
    </xf>
    <xf numFmtId="9" fontId="2" fillId="0" borderId="64" xfId="0" applyNumberFormat="1" applyFont="1" applyBorder="1" applyAlignment="1">
      <alignment horizontal="left" vertical="center" wrapText="1"/>
    </xf>
    <xf numFmtId="9" fontId="2" fillId="0" borderId="37" xfId="0" applyNumberFormat="1" applyFont="1" applyBorder="1" applyAlignment="1">
      <alignment horizontal="left" vertical="center" wrapText="1"/>
    </xf>
    <xf numFmtId="9" fontId="2" fillId="0" borderId="38" xfId="0" applyNumberFormat="1" applyFont="1" applyBorder="1" applyAlignment="1">
      <alignment horizontal="left" vertical="center" wrapText="1"/>
    </xf>
    <xf numFmtId="0" fontId="14" fillId="0" borderId="20" xfId="0" applyFont="1" applyBorder="1" applyAlignment="1">
      <alignment horizontal="left" vertical="center" wrapText="1"/>
    </xf>
    <xf numFmtId="0" fontId="14" fillId="0" borderId="21" xfId="0" applyFont="1" applyBorder="1" applyAlignment="1">
      <alignment horizontal="left" vertical="center" wrapText="1"/>
    </xf>
    <xf numFmtId="0" fontId="14" fillId="0" borderId="22" xfId="0" applyFont="1" applyBorder="1" applyAlignment="1">
      <alignment horizontal="left" vertical="center" wrapText="1"/>
    </xf>
    <xf numFmtId="0" fontId="14" fillId="0" borderId="20" xfId="0" applyFont="1" applyBorder="1" applyAlignment="1">
      <alignment horizontal="center" vertical="center" wrapText="1"/>
    </xf>
    <xf numFmtId="0" fontId="14" fillId="0" borderId="21" xfId="0" applyFont="1" applyBorder="1" applyAlignment="1">
      <alignment horizontal="center" vertical="center" wrapText="1"/>
    </xf>
    <xf numFmtId="0" fontId="14" fillId="0" borderId="22" xfId="0" applyFont="1" applyBorder="1" applyAlignment="1">
      <alignment horizontal="center" vertical="center" wrapText="1"/>
    </xf>
    <xf numFmtId="0" fontId="38" fillId="0" borderId="20" xfId="0" applyFont="1" applyBorder="1" applyAlignment="1">
      <alignment horizontal="center" vertical="center" wrapText="1"/>
    </xf>
    <xf numFmtId="0" fontId="38" fillId="0" borderId="21" xfId="0" applyFont="1" applyBorder="1" applyAlignment="1">
      <alignment horizontal="center" vertical="center" wrapText="1"/>
    </xf>
    <xf numFmtId="0" fontId="38" fillId="0" borderId="22" xfId="0" applyFont="1" applyBorder="1" applyAlignment="1">
      <alignment horizontal="center" vertical="center" wrapText="1"/>
    </xf>
    <xf numFmtId="0" fontId="2" fillId="2" borderId="65" xfId="0" applyFont="1" applyFill="1" applyBorder="1" applyAlignment="1">
      <alignment horizontal="center"/>
    </xf>
    <xf numFmtId="0" fontId="26" fillId="2" borderId="0" xfId="0" applyFont="1" applyFill="1" applyAlignment="1">
      <alignment horizontal="right" wrapText="1"/>
    </xf>
    <xf numFmtId="0" fontId="0" fillId="2" borderId="0" xfId="0" applyFill="1" applyAlignment="1">
      <alignment horizontal="right" wrapText="1"/>
    </xf>
    <xf numFmtId="0" fontId="70" fillId="2" borderId="0" xfId="0" applyFont="1" applyFill="1" applyAlignment="1">
      <alignment horizontal="right"/>
    </xf>
    <xf numFmtId="0" fontId="23" fillId="0" borderId="0" xfId="0" applyFont="1" applyAlignment="1">
      <alignment horizontal="center" vertical="center" wrapText="1"/>
    </xf>
    <xf numFmtId="0" fontId="2" fillId="0" borderId="0" xfId="0" applyFont="1" applyAlignment="1">
      <alignment horizontal="right"/>
    </xf>
    <xf numFmtId="0" fontId="5" fillId="0" borderId="52" xfId="0" applyFont="1" applyBorder="1" applyAlignment="1">
      <alignment horizontal="left" vertical="top" wrapText="1"/>
    </xf>
    <xf numFmtId="0" fontId="51" fillId="0" borderId="53" xfId="0" applyFont="1" applyBorder="1" applyAlignment="1">
      <alignment horizontal="left" vertical="top" wrapText="1"/>
    </xf>
    <xf numFmtId="0" fontId="51" fillId="0" borderId="60" xfId="0" applyFont="1" applyBorder="1" applyAlignment="1">
      <alignment horizontal="left" vertical="top" wrapText="1"/>
    </xf>
    <xf numFmtId="0" fontId="66" fillId="8" borderId="36" xfId="0" applyFont="1" applyFill="1" applyBorder="1" applyAlignment="1">
      <alignment horizontal="center" vertical="top" wrapText="1"/>
    </xf>
    <xf numFmtId="0" fontId="66" fillId="8" borderId="37" xfId="0" applyFont="1" applyFill="1" applyBorder="1" applyAlignment="1">
      <alignment horizontal="center" vertical="top" wrapText="1"/>
    </xf>
    <xf numFmtId="0" fontId="66" fillId="8" borderId="38" xfId="0" applyFont="1" applyFill="1" applyBorder="1" applyAlignment="1">
      <alignment horizontal="center" vertical="top" wrapText="1"/>
    </xf>
    <xf numFmtId="0" fontId="33" fillId="2" borderId="65" xfId="0" quotePrefix="1" applyFont="1" applyFill="1" applyBorder="1" applyAlignment="1">
      <alignment horizontal="left" vertical="top" wrapText="1"/>
    </xf>
    <xf numFmtId="0" fontId="33" fillId="2" borderId="0" xfId="0" applyFont="1" applyFill="1" applyAlignment="1">
      <alignment horizontal="left" vertical="top" wrapText="1"/>
    </xf>
    <xf numFmtId="0" fontId="15" fillId="0" borderId="0" xfId="0" applyFont="1" applyAlignment="1">
      <alignment horizontal="right"/>
    </xf>
    <xf numFmtId="0" fontId="33" fillId="0" borderId="15" xfId="0" quotePrefix="1" applyFont="1" applyBorder="1" applyAlignment="1">
      <alignment horizontal="left" vertical="top" wrapText="1"/>
    </xf>
    <xf numFmtId="0" fontId="33" fillId="0" borderId="61" xfId="0" quotePrefix="1" applyFont="1" applyBorder="1" applyAlignment="1">
      <alignment horizontal="left" vertical="top" wrapText="1"/>
    </xf>
    <xf numFmtId="0" fontId="33" fillId="0" borderId="63" xfId="0" quotePrefix="1" applyFont="1" applyBorder="1" applyAlignment="1">
      <alignment horizontal="left" vertical="top" wrapText="1"/>
    </xf>
    <xf numFmtId="0" fontId="33" fillId="0" borderId="57" xfId="0" quotePrefix="1" applyFont="1" applyBorder="1" applyAlignment="1">
      <alignment horizontal="left" vertical="top" wrapText="1"/>
    </xf>
    <xf numFmtId="0" fontId="2" fillId="0" borderId="17" xfId="0" applyFont="1" applyBorder="1" applyAlignment="1">
      <alignment horizontal="center" vertical="center" wrapText="1"/>
    </xf>
    <xf numFmtId="0" fontId="33" fillId="0" borderId="15" xfId="0" applyFont="1" applyBorder="1" applyAlignment="1">
      <alignment horizontal="left" vertical="top" wrapText="1"/>
    </xf>
    <xf numFmtId="0" fontId="0" fillId="4" borderId="0" xfId="0" applyFill="1" applyAlignment="1">
      <alignment horizontal="center" vertical="top"/>
    </xf>
    <xf numFmtId="0" fontId="52" fillId="2" borderId="8" xfId="0" applyFont="1" applyFill="1" applyBorder="1" applyAlignment="1">
      <alignment horizontal="justify" vertical="center" wrapText="1"/>
    </xf>
    <xf numFmtId="0" fontId="58" fillId="2" borderId="9" xfId="0" applyFont="1" applyFill="1" applyBorder="1" applyAlignment="1">
      <alignment vertical="top" wrapText="1"/>
    </xf>
    <xf numFmtId="0" fontId="30" fillId="2" borderId="0" xfId="0" applyFont="1" applyFill="1" applyAlignment="1">
      <alignment horizontal="left" vertical="center" wrapText="1"/>
    </xf>
    <xf numFmtId="0" fontId="44" fillId="0" borderId="50" xfId="0" applyFont="1" applyBorder="1" applyAlignment="1">
      <alignment horizontal="justify" vertical="center" wrapText="1"/>
    </xf>
    <xf numFmtId="0" fontId="44" fillId="0" borderId="51" xfId="0" applyFont="1" applyBorder="1" applyAlignment="1">
      <alignment horizontal="justify" vertical="center" wrapText="1"/>
    </xf>
    <xf numFmtId="0" fontId="59" fillId="2" borderId="8" xfId="0" applyFont="1" applyFill="1" applyBorder="1" applyAlignment="1">
      <alignment horizontal="left" vertical="center" wrapText="1"/>
    </xf>
    <xf numFmtId="0" fontId="59" fillId="2" borderId="9" xfId="0" applyFont="1" applyFill="1" applyBorder="1" applyAlignment="1">
      <alignment horizontal="left" vertical="center" wrapText="1"/>
    </xf>
    <xf numFmtId="0" fontId="44" fillId="2" borderId="8" xfId="0" applyFont="1" applyFill="1" applyBorder="1" applyAlignment="1">
      <alignment horizontal="left" vertical="center" wrapText="1"/>
    </xf>
    <xf numFmtId="0" fontId="30" fillId="2" borderId="8" xfId="0" applyFont="1" applyFill="1" applyBorder="1" applyAlignment="1">
      <alignment horizontal="justify" vertical="center" wrapText="1"/>
    </xf>
    <xf numFmtId="0" fontId="18" fillId="0" borderId="0" xfId="3" applyFont="1" applyAlignment="1">
      <alignment horizontal="left" wrapText="1"/>
    </xf>
    <xf numFmtId="0" fontId="44" fillId="0" borderId="20" xfId="0" applyFont="1" applyFill="1" applyBorder="1" applyAlignment="1">
      <alignment horizontal="left"/>
    </xf>
    <xf numFmtId="0" fontId="44" fillId="0" borderId="22" xfId="0" applyFont="1" applyFill="1" applyBorder="1" applyAlignment="1">
      <alignment horizontal="left"/>
    </xf>
    <xf numFmtId="0" fontId="5" fillId="0" borderId="20" xfId="0" applyFont="1" applyFill="1" applyBorder="1" applyAlignment="1">
      <alignment horizontal="left"/>
    </xf>
    <xf numFmtId="0" fontId="0" fillId="0" borderId="21" xfId="0" applyFill="1" applyBorder="1"/>
    <xf numFmtId="0" fontId="0" fillId="0" borderId="22" xfId="0" applyFill="1" applyBorder="1"/>
    <xf numFmtId="0" fontId="4" fillId="0" borderId="20" xfId="0" applyFont="1" applyFill="1" applyBorder="1" applyAlignment="1">
      <alignment horizontal="left"/>
    </xf>
    <xf numFmtId="0" fontId="4" fillId="0" borderId="22" xfId="0" applyFont="1" applyFill="1" applyBorder="1" applyAlignment="1">
      <alignment horizontal="left"/>
    </xf>
    <xf numFmtId="0" fontId="3" fillId="0" borderId="0" xfId="0" applyFont="1" applyFill="1"/>
    <xf numFmtId="0" fontId="2" fillId="0" borderId="20" xfId="0" applyFont="1" applyFill="1" applyBorder="1" applyAlignment="1">
      <alignment vertical="center"/>
    </xf>
    <xf numFmtId="0" fontId="0" fillId="0" borderId="22" xfId="0" applyFill="1" applyBorder="1" applyAlignment="1">
      <alignment vertical="center"/>
    </xf>
    <xf numFmtId="0" fontId="22" fillId="0" borderId="21" xfId="0" applyFont="1" applyFill="1" applyBorder="1" applyAlignment="1">
      <alignment vertical="center"/>
    </xf>
    <xf numFmtId="0" fontId="0" fillId="0" borderId="21" xfId="0" applyFill="1" applyBorder="1" applyAlignment="1">
      <alignment vertical="center"/>
    </xf>
    <xf numFmtId="0" fontId="2" fillId="0" borderId="8" xfId="0" applyFont="1" applyFill="1" applyBorder="1" applyAlignment="1">
      <alignment horizontal="left"/>
    </xf>
    <xf numFmtId="0" fontId="2" fillId="0" borderId="2" xfId="0" applyFont="1" applyFill="1" applyBorder="1" applyAlignment="1">
      <alignment horizontal="left"/>
    </xf>
    <xf numFmtId="49" fontId="40" fillId="0" borderId="1" xfId="0" applyNumberFormat="1" applyFont="1" applyFill="1" applyBorder="1" applyAlignment="1">
      <alignment horizontal="center"/>
    </xf>
    <xf numFmtId="0" fontId="2" fillId="0" borderId="3" xfId="0" applyFont="1" applyFill="1" applyBorder="1" applyAlignment="1">
      <alignment horizontal="left"/>
    </xf>
    <xf numFmtId="0" fontId="2" fillId="0" borderId="0" xfId="0" applyFont="1" applyFill="1" applyAlignment="1">
      <alignment horizontal="left"/>
    </xf>
    <xf numFmtId="0" fontId="2" fillId="0" borderId="9" xfId="0" applyFont="1" applyFill="1" applyBorder="1" applyAlignment="1">
      <alignment horizontal="left"/>
    </xf>
    <xf numFmtId="0" fontId="2" fillId="0" borderId="10" xfId="0" applyFont="1" applyFill="1" applyBorder="1" applyAlignment="1">
      <alignment horizontal="left"/>
    </xf>
    <xf numFmtId="0" fontId="2" fillId="0" borderId="11" xfId="0" applyFont="1" applyFill="1" applyBorder="1" applyAlignment="1">
      <alignment horizontal="left"/>
    </xf>
    <xf numFmtId="20" fontId="5" fillId="0" borderId="23" xfId="0" applyNumberFormat="1" applyFont="1" applyFill="1" applyBorder="1" applyAlignment="1">
      <alignment horizontal="center"/>
    </xf>
    <xf numFmtId="0" fontId="2" fillId="0" borderId="11" xfId="0" applyFont="1" applyFill="1" applyBorder="1"/>
    <xf numFmtId="164" fontId="22" fillId="0" borderId="23" xfId="0" applyNumberFormat="1" applyFont="1" applyFill="1" applyBorder="1"/>
    <xf numFmtId="0" fontId="2" fillId="0" borderId="12" xfId="0" applyFont="1" applyFill="1" applyBorder="1"/>
    <xf numFmtId="0" fontId="2" fillId="0" borderId="11" xfId="0" applyFont="1" applyFill="1" applyBorder="1" applyAlignment="1">
      <alignment horizontal="center"/>
    </xf>
    <xf numFmtId="0" fontId="2" fillId="0" borderId="20" xfId="0" applyFont="1" applyFill="1" applyBorder="1" applyAlignment="1">
      <alignment horizontal="left"/>
    </xf>
    <xf numFmtId="0" fontId="2" fillId="0" borderId="21" xfId="0" applyFont="1" applyFill="1" applyBorder="1" applyAlignment="1">
      <alignment horizontal="left"/>
    </xf>
    <xf numFmtId="0" fontId="2" fillId="0" borderId="24" xfId="0" applyFont="1" applyFill="1" applyBorder="1" applyAlignment="1">
      <alignment horizontal="left"/>
    </xf>
    <xf numFmtId="164" fontId="22" fillId="0" borderId="25" xfId="0" applyNumberFormat="1" applyFont="1" applyFill="1" applyBorder="1" applyAlignment="1">
      <alignment horizontal="right"/>
    </xf>
    <xf numFmtId="0" fontId="28" fillId="0" borderId="22" xfId="0" applyFont="1" applyFill="1" applyBorder="1"/>
    <xf numFmtId="164" fontId="22" fillId="0" borderId="25" xfId="0" applyNumberFormat="1" applyFont="1" applyFill="1" applyBorder="1"/>
    <xf numFmtId="0" fontId="41" fillId="0" borderId="49" xfId="0" applyFont="1" applyFill="1" applyBorder="1" applyAlignment="1">
      <alignment vertical="center" wrapText="1"/>
    </xf>
    <xf numFmtId="0" fontId="41" fillId="0" borderId="49" xfId="0" applyFont="1" applyFill="1" applyBorder="1" applyAlignment="1">
      <alignment vertical="center"/>
    </xf>
    <xf numFmtId="0" fontId="41" fillId="0" borderId="54" xfId="0" applyFont="1" applyFill="1" applyBorder="1" applyAlignment="1">
      <alignment horizontal="center" vertical="center"/>
    </xf>
    <xf numFmtId="0" fontId="5" fillId="0" borderId="39" xfId="0" applyFont="1" applyFill="1" applyBorder="1" applyAlignment="1">
      <alignment vertical="center" wrapText="1"/>
    </xf>
    <xf numFmtId="0" fontId="5" fillId="0" borderId="4" xfId="0" applyFont="1" applyFill="1" applyBorder="1" applyAlignment="1">
      <alignment vertical="center" wrapText="1"/>
    </xf>
    <xf numFmtId="0" fontId="5" fillId="0" borderId="40" xfId="0" applyFont="1" applyFill="1" applyBorder="1" applyAlignment="1">
      <alignment vertical="center" wrapText="1"/>
    </xf>
    <xf numFmtId="0" fontId="41" fillId="0" borderId="55" xfId="0" applyFont="1" applyFill="1" applyBorder="1" applyAlignment="1">
      <alignment horizontal="center" vertical="center"/>
    </xf>
    <xf numFmtId="0" fontId="53" fillId="0" borderId="0" xfId="0" applyFont="1" applyFill="1" applyAlignment="1">
      <alignment horizontal="center" vertical="center" wrapText="1"/>
    </xf>
    <xf numFmtId="0" fontId="2" fillId="0" borderId="65" xfId="12" applyBorder="1" applyAlignment="1">
      <alignment horizontal="center" vertical="top"/>
    </xf>
    <xf numFmtId="0" fontId="2" fillId="0" borderId="0" xfId="12" applyAlignment="1">
      <alignment horizontal="left" vertical="top" wrapText="1"/>
    </xf>
    <xf numFmtId="0" fontId="2" fillId="0" borderId="0" xfId="12" applyAlignment="1">
      <alignment horizontal="left" vertical="top"/>
    </xf>
    <xf numFmtId="0" fontId="25" fillId="2" borderId="1" xfId="12" applyFont="1" applyFill="1" applyBorder="1" applyAlignment="1">
      <alignment horizontal="center" vertical="center" wrapText="1"/>
    </xf>
    <xf numFmtId="0" fontId="25" fillId="0" borderId="1" xfId="12" applyFont="1" applyBorder="1" applyAlignment="1">
      <alignment horizontal="center" vertical="center" wrapText="1"/>
    </xf>
    <xf numFmtId="0" fontId="2" fillId="0" borderId="0" xfId="12" applyAlignment="1">
      <alignment horizontal="center" vertical="center"/>
    </xf>
    <xf numFmtId="0" fontId="73" fillId="0" borderId="0" xfId="12" applyFont="1" applyAlignment="1">
      <alignment horizontal="center" vertical="center"/>
    </xf>
    <xf numFmtId="0" fontId="2" fillId="2" borderId="13" xfId="12" applyFill="1" applyBorder="1" applyAlignment="1">
      <alignment horizontal="center" vertical="center"/>
    </xf>
    <xf numFmtId="0" fontId="33" fillId="0" borderId="1" xfId="12" applyFont="1" applyBorder="1" applyAlignment="1">
      <alignment horizontal="center" vertical="center" wrapText="1"/>
    </xf>
    <xf numFmtId="0" fontId="2" fillId="0" borderId="1" xfId="12" applyBorder="1" applyAlignment="1">
      <alignment horizontal="left" vertical="top"/>
    </xf>
    <xf numFmtId="0" fontId="2" fillId="0" borderId="13" xfId="12" applyBorder="1" applyAlignment="1">
      <alignment horizontal="center" vertical="center"/>
    </xf>
    <xf numFmtId="49" fontId="2" fillId="0" borderId="1" xfId="12" applyNumberFormat="1" applyBorder="1" applyAlignment="1">
      <alignment horizontal="center" vertical="center" wrapText="1"/>
    </xf>
    <xf numFmtId="0" fontId="2" fillId="0" borderId="67" xfId="12" applyBorder="1" applyAlignment="1">
      <alignment horizontal="center" vertical="center"/>
    </xf>
    <xf numFmtId="0" fontId="2" fillId="0" borderId="18" xfId="12" applyBorder="1" applyAlignment="1">
      <alignment horizontal="center" vertical="center"/>
    </xf>
    <xf numFmtId="0" fontId="2" fillId="0" borderId="18" xfId="12" applyBorder="1" applyAlignment="1">
      <alignment horizontal="center" vertical="center" wrapText="1"/>
    </xf>
    <xf numFmtId="0" fontId="19" fillId="0" borderId="0" xfId="12" applyFont="1" applyAlignment="1">
      <alignment horizontal="left"/>
    </xf>
    <xf numFmtId="49" fontId="2" fillId="0" borderId="1" xfId="12" applyNumberFormat="1" applyBorder="1" applyAlignment="1">
      <alignment horizontal="left" vertical="center" wrapText="1"/>
    </xf>
    <xf numFmtId="0" fontId="2" fillId="0" borderId="1" xfId="12" applyBorder="1" applyAlignment="1">
      <alignment horizontal="left" vertical="center" wrapText="1"/>
    </xf>
    <xf numFmtId="0" fontId="44" fillId="0" borderId="1" xfId="12" applyFont="1" applyBorder="1" applyAlignment="1">
      <alignment horizontal="left" vertical="center" wrapText="1"/>
    </xf>
    <xf numFmtId="0" fontId="30" fillId="0" borderId="1" xfId="12" applyFont="1" applyBorder="1" applyAlignment="1">
      <alignment horizontal="left" vertical="center" wrapText="1"/>
    </xf>
    <xf numFmtId="49" fontId="2" fillId="2" borderId="1" xfId="12" applyNumberFormat="1" applyFill="1" applyBorder="1" applyAlignment="1">
      <alignment horizontal="center" vertical="center" wrapText="1"/>
    </xf>
    <xf numFmtId="0" fontId="2" fillId="0" borderId="13" xfId="12" applyBorder="1" applyAlignment="1">
      <alignment horizontal="center" vertical="center" wrapText="1"/>
    </xf>
    <xf numFmtId="0" fontId="2" fillId="0" borderId="18" xfId="12" applyBorder="1" applyAlignment="1">
      <alignment horizontal="center" vertical="center" wrapText="1"/>
    </xf>
    <xf numFmtId="0" fontId="25" fillId="9" borderId="20" xfId="0" applyFont="1" applyFill="1" applyBorder="1" applyAlignment="1">
      <alignment horizontal="right" vertical="center"/>
    </xf>
    <xf numFmtId="0" fontId="25" fillId="9" borderId="21" xfId="0" applyFont="1" applyFill="1" applyBorder="1" applyAlignment="1">
      <alignment horizontal="right" vertical="center"/>
    </xf>
    <xf numFmtId="0" fontId="25" fillId="9" borderId="22" xfId="0" applyFont="1" applyFill="1" applyBorder="1" applyAlignment="1">
      <alignment horizontal="right" vertical="center"/>
    </xf>
    <xf numFmtId="0" fontId="2" fillId="0" borderId="0" xfId="0" applyFont="1" applyFill="1" applyAlignment="1">
      <alignment horizontal="center"/>
    </xf>
    <xf numFmtId="0" fontId="0" fillId="0" borderId="0" xfId="0" applyFill="1" applyAlignment="1">
      <alignment horizontal="center"/>
    </xf>
    <xf numFmtId="0" fontId="2" fillId="0" borderId="0" xfId="0" applyFont="1" applyFill="1" applyAlignment="1">
      <alignment horizontal="center" vertical="center"/>
    </xf>
    <xf numFmtId="4" fontId="2" fillId="0" borderId="0" xfId="0" applyNumberFormat="1" applyFont="1" applyFill="1" applyAlignment="1">
      <alignment horizontal="center" vertical="center"/>
    </xf>
    <xf numFmtId="0" fontId="0" fillId="0" borderId="0" xfId="0" applyFill="1"/>
    <xf numFmtId="164" fontId="5" fillId="0" borderId="0" xfId="0" applyNumberFormat="1" applyFont="1" applyFill="1" applyAlignment="1">
      <alignment horizontal="center" vertical="center"/>
    </xf>
    <xf numFmtId="4" fontId="35" fillId="0" borderId="31" xfId="0" applyNumberFormat="1" applyFont="1" applyBorder="1" applyAlignment="1">
      <alignment horizontal="center" vertical="center" wrapText="1"/>
    </xf>
    <xf numFmtId="4" fontId="35" fillId="0" borderId="19" xfId="0" applyNumberFormat="1" applyFont="1" applyBorder="1" applyAlignment="1">
      <alignment horizontal="center" vertical="center" wrapText="1"/>
    </xf>
    <xf numFmtId="0" fontId="22" fillId="5" borderId="20" xfId="0" applyFont="1" applyFill="1" applyBorder="1" applyAlignment="1">
      <alignment horizontal="center" vertical="top"/>
    </xf>
    <xf numFmtId="0" fontId="78" fillId="0" borderId="21" xfId="0" applyFont="1" applyBorder="1" applyAlignment="1">
      <alignment horizontal="center" vertical="top"/>
    </xf>
    <xf numFmtId="0" fontId="78" fillId="0" borderId="22" xfId="0" applyFont="1" applyBorder="1" applyAlignment="1">
      <alignment horizontal="center" vertical="top"/>
    </xf>
    <xf numFmtId="49" fontId="34" fillId="0" borderId="26" xfId="0" applyNumberFormat="1" applyFont="1" applyBorder="1" applyAlignment="1">
      <alignment horizontal="center" vertical="center"/>
    </xf>
    <xf numFmtId="49" fontId="30" fillId="0" borderId="1" xfId="12" applyNumberFormat="1" applyFont="1" applyBorder="1" applyAlignment="1">
      <alignment horizontal="left" vertical="center" wrapText="1"/>
    </xf>
    <xf numFmtId="165" fontId="30" fillId="3" borderId="18" xfId="0" applyNumberFormat="1" applyFont="1" applyFill="1" applyBorder="1" applyAlignment="1">
      <alignment horizontal="center" vertical="center"/>
    </xf>
    <xf numFmtId="1" fontId="34" fillId="0" borderId="14" xfId="0" applyNumberFormat="1" applyFont="1" applyBorder="1" applyAlignment="1">
      <alignment horizontal="center" vertical="center"/>
    </xf>
    <xf numFmtId="1" fontId="34" fillId="0" borderId="18" xfId="0" applyNumberFormat="1" applyFont="1" applyBorder="1" applyAlignment="1">
      <alignment horizontal="center" vertical="center"/>
    </xf>
    <xf numFmtId="4" fontId="30" fillId="0" borderId="14" xfId="0" applyNumberFormat="1" applyFont="1" applyBorder="1" applyAlignment="1">
      <alignment horizontal="center" vertical="center"/>
    </xf>
    <xf numFmtId="4" fontId="34" fillId="2" borderId="49" xfId="0" applyNumberFormat="1" applyFont="1" applyFill="1" applyBorder="1" applyAlignment="1">
      <alignment horizontal="center" vertical="center"/>
    </xf>
    <xf numFmtId="0" fontId="35" fillId="0" borderId="20" xfId="0" applyFont="1" applyBorder="1" applyAlignment="1">
      <alignment horizontal="right" vertical="center"/>
    </xf>
    <xf numFmtId="0" fontId="35" fillId="0" borderId="21" xfId="0" applyFont="1" applyBorder="1" applyAlignment="1">
      <alignment horizontal="right" vertical="center"/>
    </xf>
    <xf numFmtId="0" fontId="35" fillId="0" borderId="22" xfId="0" applyFont="1" applyBorder="1" applyAlignment="1">
      <alignment horizontal="right" vertical="center"/>
    </xf>
    <xf numFmtId="4" fontId="34" fillId="2" borderId="19" xfId="0" applyNumberFormat="1" applyFont="1" applyFill="1" applyBorder="1" applyAlignment="1">
      <alignment horizontal="center" vertical="center"/>
    </xf>
    <xf numFmtId="0" fontId="78" fillId="0" borderId="0" xfId="0" applyFont="1"/>
    <xf numFmtId="49" fontId="79" fillId="0" borderId="26" xfId="0" applyNumberFormat="1" applyFont="1" applyBorder="1" applyAlignment="1">
      <alignment horizontal="center" vertical="center"/>
    </xf>
    <xf numFmtId="0" fontId="14" fillId="0" borderId="1" xfId="12" applyFont="1" applyBorder="1" applyAlignment="1">
      <alignment horizontal="left" vertical="center" wrapText="1"/>
    </xf>
    <xf numFmtId="49" fontId="14" fillId="0" borderId="1" xfId="12" applyNumberFormat="1" applyFont="1" applyBorder="1" applyAlignment="1">
      <alignment horizontal="left" vertical="center" wrapText="1"/>
    </xf>
    <xf numFmtId="165" fontId="14" fillId="3" borderId="18" xfId="0" applyNumberFormat="1" applyFont="1" applyFill="1" applyBorder="1" applyAlignment="1">
      <alignment horizontal="center" vertical="center"/>
    </xf>
    <xf numFmtId="0" fontId="34" fillId="0" borderId="1" xfId="12" applyFont="1" applyBorder="1" applyAlignment="1">
      <alignment horizontal="center" vertical="center" wrapText="1"/>
    </xf>
    <xf numFmtId="4" fontId="14" fillId="0" borderId="14" xfId="0" applyNumberFormat="1" applyFont="1" applyBorder="1" applyAlignment="1">
      <alignment horizontal="center" vertical="center"/>
    </xf>
    <xf numFmtId="4" fontId="79" fillId="2" borderId="49" xfId="0" applyNumberFormat="1" applyFont="1" applyFill="1" applyBorder="1" applyAlignment="1">
      <alignment horizontal="center" vertical="center"/>
    </xf>
    <xf numFmtId="49" fontId="79" fillId="0" borderId="42" xfId="0" applyNumberFormat="1" applyFont="1" applyBorder="1" applyAlignment="1">
      <alignment horizontal="center" vertical="center"/>
    </xf>
    <xf numFmtId="165" fontId="14" fillId="3" borderId="13" xfId="0" applyNumberFormat="1" applyFont="1" applyFill="1" applyBorder="1" applyAlignment="1">
      <alignment horizontal="center" vertical="center"/>
    </xf>
    <xf numFmtId="4" fontId="14" fillId="0" borderId="15" xfId="0" applyNumberFormat="1" applyFont="1" applyBorder="1" applyAlignment="1">
      <alignment horizontal="center" vertical="center"/>
    </xf>
    <xf numFmtId="4" fontId="79" fillId="2" borderId="50" xfId="0" applyNumberFormat="1" applyFont="1" applyFill="1" applyBorder="1" applyAlignment="1">
      <alignment horizontal="center" vertical="center"/>
    </xf>
    <xf numFmtId="0" fontId="27" fillId="0" borderId="20" xfId="0" applyFont="1" applyBorder="1" applyAlignment="1">
      <alignment horizontal="right" vertical="center"/>
    </xf>
    <xf numFmtId="0" fontId="27" fillId="0" borderId="21" xfId="0" applyFont="1" applyBorder="1" applyAlignment="1">
      <alignment horizontal="right" vertical="center"/>
    </xf>
    <xf numFmtId="0" fontId="27" fillId="0" borderId="22" xfId="0" applyFont="1" applyBorder="1" applyAlignment="1">
      <alignment horizontal="right" vertical="center"/>
    </xf>
    <xf numFmtId="4" fontId="79" fillId="2" borderId="19" xfId="0" applyNumberFormat="1" applyFont="1" applyFill="1" applyBorder="1" applyAlignment="1">
      <alignment horizontal="center" vertical="center"/>
    </xf>
    <xf numFmtId="0" fontId="27" fillId="0" borderId="0" xfId="0" applyFont="1" applyBorder="1" applyAlignment="1">
      <alignment horizontal="center" vertical="center"/>
    </xf>
    <xf numFmtId="4" fontId="79" fillId="2" borderId="0" xfId="0" applyNumberFormat="1" applyFont="1" applyFill="1" applyBorder="1" applyAlignment="1">
      <alignment horizontal="center" vertical="center"/>
    </xf>
    <xf numFmtId="0" fontId="22" fillId="5" borderId="5" xfId="0" applyFont="1" applyFill="1" applyBorder="1" applyAlignment="1">
      <alignment horizontal="center" vertical="top"/>
    </xf>
    <xf numFmtId="49" fontId="79" fillId="0" borderId="1" xfId="0" applyNumberFormat="1" applyFont="1" applyBorder="1" applyAlignment="1">
      <alignment horizontal="center" vertical="center"/>
    </xf>
    <xf numFmtId="0" fontId="27" fillId="0" borderId="10" xfId="0" applyFont="1" applyBorder="1" applyAlignment="1">
      <alignment horizontal="right" vertical="center"/>
    </xf>
    <xf numFmtId="0" fontId="78" fillId="0" borderId="8" xfId="0" applyFont="1" applyBorder="1" applyAlignment="1">
      <alignment horizontal="center" vertical="center" wrapText="1"/>
    </xf>
    <xf numFmtId="0" fontId="78" fillId="0" borderId="0" xfId="0" applyFont="1" applyAlignment="1">
      <alignment horizontal="center" vertical="center" wrapText="1"/>
    </xf>
    <xf numFmtId="0" fontId="78" fillId="0" borderId="0" xfId="0" applyFont="1" applyAlignment="1">
      <alignment wrapText="1"/>
    </xf>
    <xf numFmtId="0" fontId="78" fillId="0" borderId="0" xfId="0" applyFont="1" applyBorder="1" applyAlignment="1">
      <alignment horizontal="center" vertical="center" wrapText="1"/>
    </xf>
    <xf numFmtId="0" fontId="78" fillId="0" borderId="0" xfId="0" applyFont="1" applyAlignment="1">
      <alignment horizontal="center" vertical="center" wrapText="1"/>
    </xf>
    <xf numFmtId="0" fontId="78" fillId="0" borderId="0" xfId="0" applyFont="1" applyAlignment="1">
      <alignment vertical="center"/>
    </xf>
    <xf numFmtId="0" fontId="2" fillId="0" borderId="62" xfId="0" applyFont="1" applyFill="1" applyBorder="1" applyAlignment="1">
      <alignment horizontal="center" vertical="center" wrapText="1"/>
    </xf>
    <xf numFmtId="0" fontId="2" fillId="0" borderId="63" xfId="0" applyFont="1" applyFill="1" applyBorder="1" applyAlignment="1">
      <alignment horizontal="center" vertical="center" wrapText="1"/>
    </xf>
    <xf numFmtId="0" fontId="2" fillId="0" borderId="13" xfId="0" applyFont="1" applyFill="1" applyBorder="1" applyAlignment="1">
      <alignment horizontal="center" vertical="center"/>
    </xf>
    <xf numFmtId="0" fontId="2" fillId="0" borderId="15" xfId="0" applyFont="1" applyFill="1" applyBorder="1" applyAlignment="1">
      <alignment horizontal="left" vertical="center" wrapText="1"/>
    </xf>
    <xf numFmtId="0" fontId="2" fillId="0" borderId="61" xfId="0" applyFont="1" applyFill="1" applyBorder="1" applyAlignment="1">
      <alignment horizontal="left" vertical="center" wrapText="1"/>
    </xf>
    <xf numFmtId="0" fontId="2" fillId="0" borderId="66" xfId="0" applyFont="1" applyFill="1" applyBorder="1" applyAlignment="1">
      <alignment horizontal="left" vertical="center" wrapText="1"/>
    </xf>
    <xf numFmtId="0" fontId="2" fillId="0" borderId="20" xfId="0" applyFont="1" applyFill="1" applyBorder="1" applyAlignment="1">
      <alignment horizontal="center" vertical="center" wrapText="1"/>
    </xf>
    <xf numFmtId="0" fontId="2" fillId="0" borderId="24" xfId="0" applyFont="1" applyFill="1" applyBorder="1" applyAlignment="1">
      <alignment horizontal="center" vertical="center" wrapText="1"/>
    </xf>
    <xf numFmtId="164" fontId="5" fillId="0" borderId="45" xfId="0" applyNumberFormat="1" applyFont="1" applyFill="1" applyBorder="1" applyAlignment="1">
      <alignment horizontal="center" vertical="center"/>
    </xf>
    <xf numFmtId="0" fontId="2" fillId="0" borderId="25" xfId="0" applyFont="1" applyFill="1" applyBorder="1" applyAlignment="1">
      <alignment horizontal="left" vertical="center" wrapText="1"/>
    </xf>
    <xf numFmtId="0" fontId="2" fillId="0" borderId="21" xfId="0" applyFont="1" applyFill="1" applyBorder="1" applyAlignment="1">
      <alignment horizontal="left" vertical="center" wrapText="1"/>
    </xf>
    <xf numFmtId="0" fontId="2" fillId="0" borderId="22" xfId="0" applyFont="1" applyFill="1" applyBorder="1" applyAlignment="1">
      <alignment horizontal="left" vertical="center" wrapText="1"/>
    </xf>
    <xf numFmtId="0" fontId="14" fillId="0" borderId="20" xfId="0" applyFont="1" applyFill="1" applyBorder="1" applyAlignment="1">
      <alignment horizontal="center" vertical="center" wrapText="1"/>
    </xf>
    <xf numFmtId="0" fontId="14" fillId="0" borderId="21" xfId="0" applyFont="1" applyFill="1" applyBorder="1" applyAlignment="1">
      <alignment horizontal="center" vertical="center" wrapText="1"/>
    </xf>
    <xf numFmtId="14" fontId="22" fillId="0" borderId="19" xfId="0" applyNumberFormat="1" applyFont="1" applyFill="1" applyBorder="1" applyAlignment="1">
      <alignment horizontal="center" vertical="center" wrapText="1"/>
    </xf>
    <xf numFmtId="0" fontId="14" fillId="0" borderId="22" xfId="0" applyFont="1" applyFill="1" applyBorder="1" applyAlignment="1">
      <alignment horizontal="center" vertical="center" wrapText="1"/>
    </xf>
    <xf numFmtId="0" fontId="33" fillId="0" borderId="42" xfId="0" quotePrefix="1" applyFont="1" applyBorder="1" applyAlignment="1">
      <alignment horizontal="center" vertical="center" wrapText="1" shrinkToFit="1"/>
    </xf>
    <xf numFmtId="0" fontId="33" fillId="0" borderId="36" xfId="0" quotePrefix="1" applyFont="1" applyBorder="1" applyAlignment="1">
      <alignment horizontal="left" vertical="top" wrapText="1" shrinkToFit="1"/>
    </xf>
    <xf numFmtId="0" fontId="33" fillId="0" borderId="37" xfId="0" quotePrefix="1" applyFont="1" applyBorder="1" applyAlignment="1">
      <alignment horizontal="left" vertical="top" wrapText="1" shrinkToFit="1"/>
    </xf>
    <xf numFmtId="0" fontId="33" fillId="0" borderId="47" xfId="0" quotePrefix="1" applyFont="1" applyBorder="1" applyAlignment="1">
      <alignment horizontal="left" vertical="top" wrapText="1" shrinkToFit="1"/>
    </xf>
    <xf numFmtId="0" fontId="33" fillId="0" borderId="1" xfId="0" applyFont="1" applyBorder="1" applyAlignment="1">
      <alignment horizontal="left" vertical="top" wrapText="1" shrinkToFit="1"/>
    </xf>
    <xf numFmtId="0" fontId="33" fillId="0" borderId="1" xfId="0" applyFont="1" applyBorder="1" applyAlignment="1">
      <alignment horizontal="left" vertical="top" shrinkToFit="1"/>
    </xf>
    <xf numFmtId="0" fontId="33" fillId="0" borderId="43" xfId="0" applyFont="1" applyBorder="1" applyAlignment="1">
      <alignment horizontal="left" vertical="top" shrinkToFit="1"/>
    </xf>
    <xf numFmtId="0" fontId="0" fillId="0" borderId="0" xfId="0" applyAlignment="1">
      <alignment shrinkToFit="1"/>
    </xf>
    <xf numFmtId="0" fontId="33" fillId="0" borderId="39" xfId="0" quotePrefix="1" applyFont="1" applyBorder="1" applyAlignment="1">
      <alignment horizontal="left" vertical="top" wrapText="1" shrinkToFit="1"/>
    </xf>
    <xf numFmtId="0" fontId="33" fillId="0" borderId="4" xfId="0" quotePrefix="1" applyFont="1" applyBorder="1" applyAlignment="1">
      <alignment horizontal="left" vertical="top" wrapText="1" shrinkToFit="1"/>
    </xf>
    <xf numFmtId="0" fontId="33" fillId="0" borderId="59" xfId="0" quotePrefix="1" applyFont="1" applyBorder="1" applyAlignment="1">
      <alignment horizontal="left" vertical="top" wrapText="1" shrinkToFit="1"/>
    </xf>
    <xf numFmtId="0" fontId="33" fillId="0" borderId="39" xfId="0" applyFont="1" applyBorder="1" applyAlignment="1">
      <alignment horizontal="left" vertical="top" wrapText="1" shrinkToFit="1"/>
    </xf>
    <xf numFmtId="0" fontId="33" fillId="0" borderId="4" xfId="0" applyFont="1" applyBorder="1" applyAlignment="1">
      <alignment horizontal="left" vertical="top" wrapText="1" shrinkToFit="1"/>
    </xf>
    <xf numFmtId="0" fontId="33" fillId="0" borderId="59" xfId="0" applyFont="1" applyBorder="1" applyAlignment="1">
      <alignment horizontal="left" vertical="top" wrapText="1" shrinkToFit="1"/>
    </xf>
    <xf numFmtId="0" fontId="33" fillId="0" borderId="35" xfId="0" quotePrefix="1" applyFont="1" applyBorder="1" applyAlignment="1">
      <alignment horizontal="center" vertical="center" wrapText="1" shrinkToFit="1"/>
    </xf>
    <xf numFmtId="0" fontId="33" fillId="0" borderId="62" xfId="0" applyFont="1" applyBorder="1" applyAlignment="1">
      <alignment horizontal="left" vertical="top" wrapText="1" shrinkToFit="1"/>
    </xf>
    <xf numFmtId="0" fontId="33" fillId="0" borderId="61" xfId="0" applyFont="1" applyBorder="1" applyAlignment="1">
      <alignment horizontal="left" vertical="top" wrapText="1" shrinkToFit="1"/>
    </xf>
    <xf numFmtId="0" fontId="33" fillId="0" borderId="63" xfId="0" applyFont="1" applyBorder="1" applyAlignment="1">
      <alignment horizontal="left" vertical="top" wrapText="1" shrinkToFit="1"/>
    </xf>
    <xf numFmtId="0" fontId="33" fillId="0" borderId="13" xfId="0" applyFont="1" applyBorder="1" applyAlignment="1">
      <alignment horizontal="left" vertical="top" wrapText="1" shrinkToFit="1"/>
    </xf>
    <xf numFmtId="0" fontId="33" fillId="0" borderId="13" xfId="0" applyFont="1" applyBorder="1" applyAlignment="1">
      <alignment horizontal="left" vertical="top" shrinkToFit="1"/>
    </xf>
    <xf numFmtId="0" fontId="33" fillId="0" borderId="58" xfId="0" applyFont="1" applyBorder="1" applyAlignment="1">
      <alignment horizontal="left" vertical="top" shrinkToFit="1"/>
    </xf>
    <xf numFmtId="0" fontId="52" fillId="7" borderId="21" xfId="0" applyFont="1" applyFill="1" applyBorder="1" applyAlignment="1">
      <alignment horizontal="center" vertical="center" shrinkToFit="1"/>
    </xf>
    <xf numFmtId="0" fontId="56" fillId="0" borderId="52" xfId="0" applyFont="1" applyFill="1" applyBorder="1" applyAlignment="1">
      <alignment horizontal="center" vertical="center" wrapText="1" shrinkToFit="1"/>
    </xf>
    <xf numFmtId="0" fontId="56" fillId="0" borderId="16" xfId="0" applyFont="1" applyFill="1" applyBorder="1" applyAlignment="1">
      <alignment horizontal="left" vertical="top" wrapText="1" shrinkToFit="1"/>
    </xf>
    <xf numFmtId="0" fontId="56" fillId="0" borderId="17" xfId="0" applyFont="1" applyFill="1" applyBorder="1" applyAlignment="1">
      <alignment horizontal="left" vertical="top" wrapText="1" shrinkToFit="1"/>
    </xf>
    <xf numFmtId="0" fontId="56" fillId="0" borderId="48" xfId="0" applyFont="1" applyFill="1" applyBorder="1" applyAlignment="1">
      <alignment horizontal="left" vertical="top" wrapText="1" shrinkToFit="1"/>
    </xf>
    <xf numFmtId="0" fontId="56" fillId="0" borderId="23" xfId="0" applyFont="1" applyFill="1" applyBorder="1" applyAlignment="1">
      <alignment horizontal="left" vertical="top" wrapText="1" shrinkToFit="1"/>
    </xf>
    <xf numFmtId="0" fontId="0" fillId="0" borderId="23" xfId="0" applyFill="1" applyBorder="1" applyAlignment="1">
      <alignment horizontal="left" shrinkToFit="1"/>
    </xf>
    <xf numFmtId="0" fontId="0" fillId="0" borderId="29" xfId="0" applyFill="1" applyBorder="1" applyAlignment="1">
      <alignment horizontal="left" shrinkToFit="1"/>
    </xf>
    <xf numFmtId="0" fontId="0" fillId="0" borderId="0" xfId="0" applyFill="1" applyAlignment="1">
      <alignment shrinkToFit="1"/>
    </xf>
    <xf numFmtId="0" fontId="52" fillId="7" borderId="6" xfId="0" applyFont="1" applyFill="1" applyBorder="1" applyAlignment="1">
      <alignment horizontal="center" vertical="center" shrinkToFit="1"/>
    </xf>
    <xf numFmtId="0" fontId="52" fillId="7" borderId="7" xfId="0" applyFont="1" applyFill="1" applyBorder="1" applyAlignment="1">
      <alignment horizontal="center" vertical="center" shrinkToFit="1"/>
    </xf>
    <xf numFmtId="0" fontId="55" fillId="0" borderId="69" xfId="0" applyFont="1" applyFill="1" applyBorder="1" applyAlignment="1">
      <alignment horizontal="left" vertical="center" wrapText="1"/>
    </xf>
    <xf numFmtId="0" fontId="55" fillId="0" borderId="70" xfId="0" applyFont="1" applyFill="1" applyBorder="1" applyAlignment="1">
      <alignment horizontal="left" vertical="center" wrapText="1"/>
    </xf>
    <xf numFmtId="0" fontId="55" fillId="0" borderId="1" xfId="0" quotePrefix="1" applyFont="1" applyFill="1" applyBorder="1" applyAlignment="1">
      <alignment vertical="center" wrapText="1" shrinkToFit="1"/>
    </xf>
    <xf numFmtId="0" fontId="80" fillId="0" borderId="1" xfId="0" applyFont="1" applyFill="1" applyBorder="1" applyAlignment="1">
      <alignment horizontal="left" vertical="center" wrapText="1"/>
    </xf>
    <xf numFmtId="0" fontId="55" fillId="0" borderId="68" xfId="0" quotePrefix="1" applyFont="1" applyFill="1" applyBorder="1" applyAlignment="1">
      <alignment vertical="center" wrapText="1" shrinkToFit="1"/>
    </xf>
    <xf numFmtId="0" fontId="55" fillId="0" borderId="18" xfId="0" quotePrefix="1" applyFont="1" applyFill="1" applyBorder="1" applyAlignment="1">
      <alignment vertical="center" wrapText="1" shrinkToFit="1"/>
    </xf>
    <xf numFmtId="0" fontId="55" fillId="0" borderId="71" xfId="0" quotePrefix="1" applyFont="1" applyFill="1" applyBorder="1" applyAlignment="1">
      <alignment vertical="center" wrapText="1" shrinkToFit="1"/>
    </xf>
    <xf numFmtId="0" fontId="56" fillId="0" borderId="53" xfId="0" applyFont="1" applyFill="1" applyBorder="1" applyAlignment="1">
      <alignment horizontal="left" vertical="center" wrapText="1" shrinkToFit="1"/>
    </xf>
    <xf numFmtId="0" fontId="56" fillId="0" borderId="23" xfId="0" applyFont="1" applyFill="1" applyBorder="1" applyAlignment="1">
      <alignment vertical="center" wrapText="1" shrinkToFit="1"/>
    </xf>
    <xf numFmtId="0" fontId="56" fillId="0" borderId="29" xfId="0" applyFont="1" applyFill="1" applyBorder="1" applyAlignment="1">
      <alignment vertical="center" wrapText="1" shrinkToFit="1"/>
    </xf>
    <xf numFmtId="0" fontId="52" fillId="7" borderId="5" xfId="0" applyFont="1" applyFill="1" applyBorder="1" applyAlignment="1">
      <alignment horizontal="center" vertical="center" shrinkToFit="1"/>
    </xf>
    <xf numFmtId="0" fontId="55" fillId="0" borderId="1" xfId="0" quotePrefix="1" applyFont="1" applyFill="1" applyBorder="1" applyAlignment="1">
      <alignment horizontal="center" vertical="center" wrapText="1" shrinkToFit="1"/>
    </xf>
    <xf numFmtId="0" fontId="56" fillId="0" borderId="1" xfId="0" applyFont="1" applyFill="1" applyBorder="1" applyAlignment="1">
      <alignment horizontal="center" vertical="center" wrapText="1" shrinkToFit="1"/>
    </xf>
    <xf numFmtId="49" fontId="67" fillId="0" borderId="0" xfId="0" applyNumberFormat="1" applyFont="1" applyFill="1" applyBorder="1" applyAlignment="1">
      <alignment horizontal="center" vertical="center"/>
    </xf>
    <xf numFmtId="0" fontId="9" fillId="0" borderId="0" xfId="0" applyFont="1" applyFill="1" applyBorder="1" applyAlignment="1">
      <alignment horizontal="left" vertical="center" wrapText="1"/>
    </xf>
    <xf numFmtId="0" fontId="0" fillId="0" borderId="0" xfId="0" applyFill="1" applyBorder="1"/>
    <xf numFmtId="0" fontId="0" fillId="0" borderId="0" xfId="0" applyFill="1" applyBorder="1" applyAlignment="1">
      <alignment vertical="top"/>
    </xf>
    <xf numFmtId="1" fontId="9" fillId="0" borderId="0" xfId="0" applyNumberFormat="1" applyFont="1" applyFill="1" applyBorder="1" applyAlignment="1">
      <alignment horizontal="center" vertical="center"/>
    </xf>
    <xf numFmtId="0" fontId="0" fillId="0" borderId="0" xfId="0" applyFill="1" applyAlignment="1">
      <alignment vertical="top"/>
    </xf>
    <xf numFmtId="0" fontId="14" fillId="0" borderId="45" xfId="12" applyFont="1" applyBorder="1" applyAlignment="1">
      <alignment horizontal="left" vertical="center" wrapText="1"/>
    </xf>
    <xf numFmtId="49" fontId="14" fillId="0" borderId="45" xfId="12" applyNumberFormat="1" applyFont="1" applyBorder="1" applyAlignment="1">
      <alignment horizontal="left" vertical="center" wrapText="1"/>
    </xf>
    <xf numFmtId="0" fontId="34" fillId="0" borderId="45" xfId="12" applyFont="1" applyBorder="1" applyAlignment="1">
      <alignment horizontal="center" vertical="center" wrapText="1"/>
    </xf>
    <xf numFmtId="0" fontId="14" fillId="0" borderId="23" xfId="12" applyFont="1" applyBorder="1" applyAlignment="1">
      <alignment horizontal="left" vertical="center" wrapText="1"/>
    </xf>
    <xf numFmtId="49" fontId="14" fillId="0" borderId="23" xfId="12" applyNumberFormat="1" applyFont="1" applyBorder="1" applyAlignment="1">
      <alignment horizontal="left" vertical="center" wrapText="1"/>
    </xf>
    <xf numFmtId="0" fontId="34" fillId="0" borderId="23" xfId="12" applyFont="1" applyBorder="1" applyAlignment="1">
      <alignment horizontal="center" vertical="center" wrapText="1"/>
    </xf>
    <xf numFmtId="49" fontId="9" fillId="0" borderId="0" xfId="0" applyNumberFormat="1" applyFont="1" applyFill="1" applyAlignment="1">
      <alignment horizontal="center" vertical="center"/>
    </xf>
    <xf numFmtId="0" fontId="9" fillId="0" borderId="0" xfId="0" applyFont="1" applyFill="1" applyAlignment="1">
      <alignment horizontal="left" vertical="center" wrapText="1"/>
    </xf>
    <xf numFmtId="1" fontId="9" fillId="0" borderId="0" xfId="0" applyNumberFormat="1" applyFont="1" applyFill="1" applyAlignment="1">
      <alignment horizontal="center" vertical="center"/>
    </xf>
    <xf numFmtId="0" fontId="78" fillId="0" borderId="0" xfId="0" applyFont="1" applyAlignment="1">
      <alignment vertical="top"/>
    </xf>
    <xf numFmtId="0" fontId="78" fillId="4" borderId="41" xfId="0" applyFont="1" applyFill="1" applyBorder="1" applyAlignment="1">
      <alignment vertical="top"/>
    </xf>
    <xf numFmtId="1" fontId="79" fillId="0" borderId="41" xfId="0" applyNumberFormat="1" applyFont="1" applyBorder="1" applyAlignment="1">
      <alignment horizontal="center" vertical="center"/>
    </xf>
    <xf numFmtId="0" fontId="78" fillId="4" borderId="27" xfId="0" applyFont="1" applyFill="1" applyBorder="1" applyAlignment="1">
      <alignment vertical="top"/>
    </xf>
    <xf numFmtId="49" fontId="79" fillId="2" borderId="0" xfId="0" applyNumberFormat="1" applyFont="1" applyFill="1" applyAlignment="1">
      <alignment horizontal="center" vertical="center"/>
    </xf>
    <xf numFmtId="0" fontId="79" fillId="2" borderId="0" xfId="0" applyFont="1" applyFill="1" applyAlignment="1">
      <alignment horizontal="left" vertical="center" wrapText="1"/>
    </xf>
    <xf numFmtId="0" fontId="78" fillId="2" borderId="0" xfId="0" applyFont="1" applyFill="1"/>
    <xf numFmtId="0" fontId="78" fillId="2" borderId="0" xfId="0" applyFont="1" applyFill="1" applyAlignment="1">
      <alignment vertical="top"/>
    </xf>
    <xf numFmtId="1" fontId="79" fillId="2" borderId="0" xfId="0" applyNumberFormat="1" applyFont="1" applyFill="1" applyAlignment="1">
      <alignment horizontal="center" vertical="center"/>
    </xf>
    <xf numFmtId="0" fontId="78" fillId="0" borderId="6" xfId="0" applyFont="1" applyBorder="1" applyAlignment="1">
      <alignment horizontal="center" vertical="top"/>
    </xf>
    <xf numFmtId="1" fontId="79" fillId="0" borderId="1" xfId="0" applyNumberFormat="1" applyFont="1" applyBorder="1" applyAlignment="1">
      <alignment horizontal="center" vertical="center"/>
    </xf>
    <xf numFmtId="0" fontId="78" fillId="4" borderId="1" xfId="0" applyFont="1" applyFill="1" applyBorder="1" applyAlignment="1">
      <alignment vertical="top"/>
    </xf>
    <xf numFmtId="0" fontId="78" fillId="4" borderId="43" xfId="0" applyFont="1" applyFill="1" applyBorder="1" applyAlignment="1">
      <alignment vertical="top"/>
    </xf>
    <xf numFmtId="49" fontId="79" fillId="0" borderId="0" xfId="0" applyNumberFormat="1" applyFont="1" applyFill="1" applyBorder="1" applyAlignment="1">
      <alignment horizontal="center" vertical="center"/>
    </xf>
    <xf numFmtId="0" fontId="79" fillId="0" borderId="0" xfId="0" applyFont="1" applyFill="1" applyBorder="1" applyAlignment="1">
      <alignment horizontal="left" vertical="center" wrapText="1"/>
    </xf>
    <xf numFmtId="0" fontId="78" fillId="0" borderId="0" xfId="0" applyFont="1" applyFill="1" applyBorder="1"/>
    <xf numFmtId="0" fontId="78" fillId="0" borderId="0" xfId="0" applyFont="1" applyFill="1" applyBorder="1" applyAlignment="1">
      <alignment vertical="top"/>
    </xf>
    <xf numFmtId="1" fontId="79" fillId="0" borderId="0" xfId="0" applyNumberFormat="1" applyFont="1" applyFill="1" applyBorder="1" applyAlignment="1">
      <alignment horizontal="center" vertical="center"/>
    </xf>
    <xf numFmtId="0" fontId="78" fillId="0" borderId="0" xfId="0" applyFont="1" applyFill="1" applyAlignment="1">
      <alignment vertical="top"/>
    </xf>
    <xf numFmtId="0" fontId="78" fillId="0" borderId="0" xfId="0" applyFont="1" applyFill="1" applyAlignment="1">
      <alignment horizontal="left" wrapText="1"/>
    </xf>
    <xf numFmtId="0" fontId="78" fillId="0" borderId="0" xfId="0" applyFont="1" applyFill="1" applyAlignment="1">
      <alignment wrapText="1"/>
    </xf>
    <xf numFmtId="0" fontId="78" fillId="0" borderId="0" xfId="0" applyFont="1" applyFill="1"/>
    <xf numFmtId="0" fontId="78" fillId="0" borderId="0" xfId="0" applyFont="1" applyAlignment="1">
      <alignment horizontal="left" wrapText="1"/>
    </xf>
    <xf numFmtId="0" fontId="78" fillId="0" borderId="7" xfId="0" applyFont="1" applyBorder="1" applyAlignment="1">
      <alignment horizontal="center" vertical="top"/>
    </xf>
    <xf numFmtId="49" fontId="79" fillId="0" borderId="44" xfId="0" applyNumberFormat="1" applyFont="1" applyBorder="1" applyAlignment="1">
      <alignment horizontal="center" vertical="center"/>
    </xf>
    <xf numFmtId="0" fontId="78" fillId="4" borderId="45" xfId="0" applyFont="1" applyFill="1" applyBorder="1" applyAlignment="1">
      <alignment vertical="top"/>
    </xf>
    <xf numFmtId="1" fontId="79" fillId="0" borderId="45" xfId="0" applyNumberFormat="1" applyFont="1" applyBorder="1" applyAlignment="1">
      <alignment horizontal="center" vertical="center"/>
    </xf>
    <xf numFmtId="0" fontId="78" fillId="4" borderId="46" xfId="0" applyFont="1" applyFill="1" applyBorder="1" applyAlignment="1">
      <alignment vertical="top"/>
    </xf>
    <xf numFmtId="0" fontId="79" fillId="2" borderId="0" xfId="0" applyFont="1" applyFill="1" applyAlignment="1">
      <alignment horizontal="center" vertical="top" wrapText="1"/>
    </xf>
    <xf numFmtId="0" fontId="79" fillId="0" borderId="0" xfId="0" applyFont="1" applyFill="1" applyAlignment="1">
      <alignment horizontal="left" vertical="top" wrapText="1"/>
    </xf>
    <xf numFmtId="0" fontId="34" fillId="0" borderId="0" xfId="0" applyFont="1" applyFill="1" applyAlignment="1">
      <alignment horizontal="left" vertical="top" wrapText="1"/>
    </xf>
    <xf numFmtId="0" fontId="79" fillId="2" borderId="0" xfId="0" applyFont="1" applyFill="1" applyAlignment="1">
      <alignment horizontal="left" vertical="top" wrapText="1"/>
    </xf>
    <xf numFmtId="0" fontId="34" fillId="2" borderId="0" xfId="0" applyFont="1" applyFill="1" applyAlignment="1">
      <alignment horizontal="left" vertical="top" wrapText="1"/>
    </xf>
    <xf numFmtId="49" fontId="79" fillId="0" borderId="28" xfId="0" applyNumberFormat="1" applyFont="1" applyBorder="1" applyAlignment="1">
      <alignment horizontal="center" vertical="center"/>
    </xf>
    <xf numFmtId="0" fontId="78" fillId="4" borderId="23" xfId="0" applyFont="1" applyFill="1" applyBorder="1" applyAlignment="1">
      <alignment vertical="top"/>
    </xf>
    <xf numFmtId="1" fontId="79" fillId="0" borderId="23" xfId="0" applyNumberFormat="1" applyFont="1" applyBorder="1" applyAlignment="1">
      <alignment horizontal="center" vertical="center"/>
    </xf>
    <xf numFmtId="0" fontId="78" fillId="4" borderId="29" xfId="0" applyFont="1" applyFill="1" applyBorder="1" applyAlignment="1">
      <alignment vertical="top"/>
    </xf>
    <xf numFmtId="14" fontId="5" fillId="0" borderId="0" xfId="0" applyNumberFormat="1" applyFont="1" applyFill="1" applyAlignment="1">
      <alignment horizontal="center" vertical="center"/>
    </xf>
    <xf numFmtId="0" fontId="33" fillId="0" borderId="1" xfId="0" applyFont="1" applyFill="1" applyBorder="1" applyAlignment="1">
      <alignment horizontal="center" vertical="center" wrapText="1"/>
    </xf>
    <xf numFmtId="0" fontId="33" fillId="0" borderId="57" xfId="0" applyFont="1" applyFill="1" applyBorder="1" applyAlignment="1">
      <alignment horizontal="left" vertical="top" wrapText="1"/>
    </xf>
    <xf numFmtId="0" fontId="33" fillId="0" borderId="4" xfId="0" applyFont="1" applyFill="1" applyBorder="1" applyAlignment="1">
      <alignment horizontal="left" vertical="top" wrapText="1"/>
    </xf>
    <xf numFmtId="0" fontId="33" fillId="0" borderId="59" xfId="0" applyFont="1" applyFill="1" applyBorder="1" applyAlignment="1">
      <alignment horizontal="left" vertical="top" wrapText="1"/>
    </xf>
    <xf numFmtId="0" fontId="33" fillId="0" borderId="1" xfId="0" applyFont="1" applyFill="1" applyBorder="1" applyAlignment="1">
      <alignment horizontal="left" vertical="top" wrapText="1"/>
    </xf>
    <xf numFmtId="0" fontId="33" fillId="0" borderId="30" xfId="0" quotePrefix="1" applyFont="1" applyFill="1" applyBorder="1" applyAlignment="1">
      <alignment horizontal="center" vertical="center" wrapText="1"/>
    </xf>
    <xf numFmtId="0" fontId="69" fillId="0" borderId="47" xfId="0" quotePrefix="1" applyFont="1" applyFill="1" applyBorder="1" applyAlignment="1">
      <alignment horizontal="center" vertical="center" wrapText="1"/>
    </xf>
    <xf numFmtId="0" fontId="69" fillId="0" borderId="41" xfId="0" quotePrefix="1" applyFont="1" applyFill="1" applyBorder="1" applyAlignment="1">
      <alignment horizontal="center" vertical="center" wrapText="1"/>
    </xf>
    <xf numFmtId="0" fontId="69" fillId="0" borderId="41" xfId="0" applyFont="1" applyFill="1" applyBorder="1" applyAlignment="1">
      <alignment horizontal="center" vertical="top" wrapText="1"/>
    </xf>
    <xf numFmtId="0" fontId="69" fillId="0" borderId="27" xfId="0" applyFont="1" applyFill="1" applyBorder="1" applyAlignment="1">
      <alignment horizontal="center" vertical="top" wrapText="1"/>
    </xf>
    <xf numFmtId="0" fontId="33" fillId="0" borderId="52" xfId="0" quotePrefix="1" applyFont="1" applyFill="1" applyBorder="1" applyAlignment="1">
      <alignment horizontal="center" vertical="center" wrapText="1"/>
    </xf>
    <xf numFmtId="0" fontId="57" fillId="0" borderId="1" xfId="0" applyFont="1" applyFill="1" applyBorder="1" applyAlignment="1">
      <alignment horizontal="left" vertical="center" wrapText="1"/>
    </xf>
    <xf numFmtId="0" fontId="56" fillId="0" borderId="1" xfId="0" applyFont="1" applyFill="1" applyBorder="1" applyAlignment="1">
      <alignment horizontal="left" vertical="center" wrapText="1"/>
    </xf>
    <xf numFmtId="0" fontId="57" fillId="0" borderId="1" xfId="0" applyFont="1" applyFill="1" applyBorder="1" applyAlignment="1">
      <alignment vertical="top" wrapText="1"/>
    </xf>
    <xf numFmtId="0" fontId="56" fillId="0" borderId="1" xfId="0" applyFont="1" applyFill="1" applyBorder="1" applyAlignment="1">
      <alignment vertical="top" wrapText="1"/>
    </xf>
    <xf numFmtId="0" fontId="56" fillId="0" borderId="43" xfId="0" applyFont="1" applyFill="1" applyBorder="1" applyAlignment="1">
      <alignment vertical="top" wrapText="1"/>
    </xf>
    <xf numFmtId="0" fontId="16" fillId="0" borderId="20" xfId="14" applyFont="1" applyBorder="1" applyAlignment="1">
      <alignment horizontal="center" vertical="top" wrapText="1"/>
    </xf>
    <xf numFmtId="0" fontId="16" fillId="0" borderId="21" xfId="14" applyFont="1" applyBorder="1" applyAlignment="1">
      <alignment horizontal="center" vertical="top" wrapText="1"/>
    </xf>
    <xf numFmtId="0" fontId="0" fillId="0" borderId="21" xfId="0" applyBorder="1" applyAlignment="1">
      <alignment vertical="top"/>
    </xf>
    <xf numFmtId="0" fontId="0" fillId="0" borderId="22" xfId="0" applyBorder="1" applyAlignment="1">
      <alignment vertical="top"/>
    </xf>
    <xf numFmtId="0" fontId="5" fillId="0" borderId="5" xfId="14" applyFont="1" applyBorder="1" applyAlignment="1">
      <alignment vertical="top"/>
    </xf>
    <xf numFmtId="0" fontId="5" fillId="0" borderId="6" xfId="14" applyFont="1" applyBorder="1" applyAlignment="1">
      <alignment vertical="top"/>
    </xf>
    <xf numFmtId="0" fontId="2" fillId="0" borderId="53" xfId="13" applyBorder="1" applyAlignment="1">
      <alignment horizontal="center" vertical="center" wrapText="1"/>
    </xf>
    <xf numFmtId="0" fontId="2" fillId="0" borderId="53" xfId="0" applyFont="1" applyBorder="1" applyAlignment="1">
      <alignment horizontal="center" vertical="center"/>
    </xf>
    <xf numFmtId="0" fontId="2" fillId="0" borderId="72" xfId="0" applyFont="1" applyBorder="1" applyAlignment="1">
      <alignment horizontal="center" vertical="center"/>
    </xf>
    <xf numFmtId="0" fontId="25" fillId="0" borderId="49" xfId="13" applyFont="1" applyBorder="1" applyAlignment="1">
      <alignment horizontal="center" vertical="center" wrapText="1"/>
    </xf>
    <xf numFmtId="0" fontId="5" fillId="0" borderId="5" xfId="14" applyFont="1" applyBorder="1" applyAlignment="1">
      <alignment horizontal="center" vertical="center" wrapText="1"/>
    </xf>
    <xf numFmtId="0" fontId="5" fillId="0" borderId="6" xfId="14" applyFont="1" applyBorder="1" applyAlignment="1">
      <alignment horizontal="center" vertical="center" wrapText="1"/>
    </xf>
    <xf numFmtId="0" fontId="0" fillId="0" borderId="6" xfId="0" applyBorder="1" applyAlignment="1">
      <alignment vertical="center"/>
    </xf>
    <xf numFmtId="0" fontId="0" fillId="0" borderId="6" xfId="0" applyBorder="1" applyAlignment="1"/>
    <xf numFmtId="0" fontId="0" fillId="0" borderId="7" xfId="0" applyBorder="1" applyAlignment="1"/>
    <xf numFmtId="0" fontId="27" fillId="0" borderId="47" xfId="13" applyFont="1" applyBorder="1" applyAlignment="1">
      <alignment horizontal="center" vertical="center" wrapText="1"/>
    </xf>
    <xf numFmtId="0" fontId="2" fillId="0" borderId="73" xfId="13" applyBorder="1" applyAlignment="1">
      <alignment horizontal="center" vertical="center" wrapText="1"/>
    </xf>
    <xf numFmtId="0" fontId="25" fillId="0" borderId="74" xfId="13" applyFont="1" applyBorder="1" applyAlignment="1">
      <alignment horizontal="center" vertical="center" wrapText="1"/>
    </xf>
    <xf numFmtId="0" fontId="27" fillId="0" borderId="63" xfId="13" applyFont="1" applyBorder="1" applyAlignment="1">
      <alignment horizontal="center" vertical="center" wrapText="1"/>
    </xf>
    <xf numFmtId="0" fontId="27" fillId="0" borderId="15" xfId="13" applyFont="1" applyBorder="1" applyAlignment="1">
      <alignment horizontal="center" vertical="center" wrapText="1"/>
    </xf>
    <xf numFmtId="0" fontId="25" fillId="0" borderId="37" xfId="13" applyFont="1" applyBorder="1" applyAlignment="1">
      <alignment horizontal="center" vertical="center" wrapText="1"/>
    </xf>
    <xf numFmtId="0" fontId="25" fillId="0" borderId="61" xfId="13" applyFont="1" applyBorder="1" applyAlignment="1">
      <alignment horizontal="center" vertical="center" wrapText="1"/>
    </xf>
    <xf numFmtId="0" fontId="25" fillId="0" borderId="10" xfId="14" applyFont="1" applyBorder="1" applyAlignment="1">
      <alignment horizontal="center" vertical="center" wrapText="1"/>
    </xf>
    <xf numFmtId="0" fontId="25" fillId="0" borderId="49" xfId="14" applyFont="1" applyBorder="1" applyAlignment="1">
      <alignment horizontal="center" vertical="center" wrapText="1"/>
    </xf>
    <xf numFmtId="0" fontId="25" fillId="0" borderId="51" xfId="14" applyFont="1" applyBorder="1" applyAlignment="1">
      <alignment horizontal="center" vertical="center" wrapText="1"/>
    </xf>
    <xf numFmtId="0" fontId="27" fillId="0" borderId="64" xfId="13" applyFont="1" applyBorder="1" applyAlignment="1">
      <alignment horizontal="center" vertical="center" wrapText="1"/>
    </xf>
    <xf numFmtId="49" fontId="5" fillId="0" borderId="44" xfId="6" applyNumberFormat="1" applyFont="1" applyBorder="1" applyAlignment="1">
      <alignment horizontal="center" vertical="center"/>
    </xf>
    <xf numFmtId="49" fontId="5" fillId="0" borderId="45" xfId="0" applyNumberFormat="1" applyFont="1" applyBorder="1" applyAlignment="1">
      <alignment horizontal="center" vertical="center"/>
    </xf>
    <xf numFmtId="49" fontId="5" fillId="0" borderId="46" xfId="0" applyNumberFormat="1" applyFont="1" applyBorder="1" applyAlignment="1">
      <alignment horizontal="center" vertical="center"/>
    </xf>
    <xf numFmtId="0" fontId="79" fillId="0" borderId="20" xfId="13" applyFont="1" applyBorder="1" applyAlignment="1">
      <alignment horizontal="center" vertical="center" wrapText="1"/>
    </xf>
    <xf numFmtId="0" fontId="79" fillId="0" borderId="19" xfId="13" applyFont="1" applyBorder="1" applyAlignment="1">
      <alignment horizontal="center" vertical="center" wrapText="1"/>
    </xf>
    <xf numFmtId="0" fontId="9" fillId="0" borderId="24" xfId="13" applyFont="1" applyBorder="1" applyAlignment="1">
      <alignment horizontal="center" vertical="center" wrapText="1"/>
    </xf>
    <xf numFmtId="0" fontId="9" fillId="0" borderId="46" xfId="13" applyFont="1" applyBorder="1" applyAlignment="1">
      <alignment horizontal="center" vertical="center" wrapText="1"/>
    </xf>
  </cellXfs>
  <cellStyles count="17">
    <cellStyle name="Hyperlink 2" xfId="7" xr:uid="{04E31431-161A-47AD-BE62-7A495A5DBF64}"/>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Standard 2" xfId="2" xr:uid="{00000000-0005-0000-0000-000002000000}"/>
    <cellStyle name="Standard 2 2" xfId="9" xr:uid="{FE856201-0F3F-40E3-8051-3A49A8CB904B}"/>
    <cellStyle name="Standard 2 2 2" xfId="11" xr:uid="{5F627EBF-9243-443D-A43E-55E3A234C129}"/>
    <cellStyle name="Standard 2 4" xfId="14" xr:uid="{DA5D2EA3-BFFE-4F7A-83D7-630D205072F6}"/>
    <cellStyle name="Standard 3" xfId="3" xr:uid="{00000000-0005-0000-0000-000003000000}"/>
    <cellStyle name="Standard 3 2" xfId="10" xr:uid="{9F821CAC-4997-4170-B3CA-39F2FBD9128D}"/>
    <cellStyle name="Standard 3 3" xfId="13" xr:uid="{B27A099F-0BCB-491C-9F11-6BADC5E39E64}"/>
    <cellStyle name="Гіперпосилання" xfId="1" builtinId="8"/>
    <cellStyle name="Гіперпосилання 2" xfId="16" xr:uid="{58A69C1C-0987-428B-9F81-66CD529B5D3E}"/>
    <cellStyle name="Звичайний" xfId="0" builtinId="0"/>
    <cellStyle name="Звичайний 2" xfId="12" xr:uid="{0EA87B5A-A943-447C-A39C-01E1BD273D58}"/>
    <cellStyle name="Обычный 2" xfId="8" xr:uid="{886F89A3-F666-4433-82EB-3571782F5458}"/>
  </cellStyles>
  <dxfs count="14">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microsoft.com/office/2017/06/relationships/rdRichValue" Target="richData/rdrichvalue.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microsoft.com/office/2022/10/relationships/richValueRel" Target="richData/richValueRel.xml"/><Relationship Id="rId2" Type="http://schemas.openxmlformats.org/officeDocument/2006/relationships/worksheet" Target="worksheets/sheet2.xml"/><Relationship Id="rId16" Type="http://schemas.openxmlformats.org/officeDocument/2006/relationships/sheetMetadata" Target="metadata.xml"/><Relationship Id="rId20" Type="http://schemas.microsoft.com/office/2017/06/relationships/rdRichValueTypes" Target="richData/rdRichValueTyp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sharedStrings" Target="sharedStrings.xml"/><Relationship Id="rId23" Type="http://schemas.openxmlformats.org/officeDocument/2006/relationships/customXml" Target="../customXml/item2.xml"/><Relationship Id="rId10" Type="http://schemas.openxmlformats.org/officeDocument/2006/relationships/externalLink" Target="externalLinks/externalLink2.xml"/><Relationship Id="rId19" Type="http://schemas.microsoft.com/office/2017/06/relationships/rdRichValueStructure" Target="richData/rdrichvaluestructure.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tyles" Target="styles.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18" Type="http://schemas.openxmlformats.org/officeDocument/2006/relationships/image" Target="../media/image20.png"/><Relationship Id="rId3" Type="http://schemas.openxmlformats.org/officeDocument/2006/relationships/image" Target="../media/image5.png"/><Relationship Id="rId7" Type="http://schemas.openxmlformats.org/officeDocument/2006/relationships/image" Target="../media/image9.png"/><Relationship Id="rId12" Type="http://schemas.openxmlformats.org/officeDocument/2006/relationships/image" Target="../media/image14.png"/><Relationship Id="rId17" Type="http://schemas.openxmlformats.org/officeDocument/2006/relationships/image" Target="../media/image19.png"/><Relationship Id="rId2" Type="http://schemas.openxmlformats.org/officeDocument/2006/relationships/image" Target="../media/image4.png"/><Relationship Id="rId16" Type="http://schemas.openxmlformats.org/officeDocument/2006/relationships/image" Target="../media/image18.png"/><Relationship Id="rId1" Type="http://schemas.openxmlformats.org/officeDocument/2006/relationships/image" Target="../media/image3.jp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5" Type="http://schemas.openxmlformats.org/officeDocument/2006/relationships/image" Target="../media/image17.png"/><Relationship Id="rId10" Type="http://schemas.openxmlformats.org/officeDocument/2006/relationships/image" Target="../media/image12.png"/><Relationship Id="rId19" Type="http://schemas.openxmlformats.org/officeDocument/2006/relationships/image" Target="../media/image21.png"/><Relationship Id="rId4" Type="http://schemas.openxmlformats.org/officeDocument/2006/relationships/image" Target="../media/image6.png"/><Relationship Id="rId9" Type="http://schemas.openxmlformats.org/officeDocument/2006/relationships/image" Target="../media/image11.png"/><Relationship Id="rId14" Type="http://schemas.openxmlformats.org/officeDocument/2006/relationships/image" Target="../media/image16.png"/></Relationships>
</file>

<file path=xl/drawings/drawing1.xml><?xml version="1.0" encoding="utf-8"?>
<xdr:wsDr xmlns:xdr="http://schemas.openxmlformats.org/drawingml/2006/spreadsheetDrawing" xmlns:a="http://schemas.openxmlformats.org/drawingml/2006/main">
  <xdr:twoCellAnchor editAs="oneCell">
    <xdr:from>
      <xdr:col>6</xdr:col>
      <xdr:colOff>81643</xdr:colOff>
      <xdr:row>3</xdr:row>
      <xdr:rowOff>9075</xdr:rowOff>
    </xdr:from>
    <xdr:to>
      <xdr:col>6</xdr:col>
      <xdr:colOff>884767</xdr:colOff>
      <xdr:row>3</xdr:row>
      <xdr:rowOff>874059</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5914572" y="290289"/>
          <a:ext cx="803124" cy="870854"/>
        </a:xfrm>
        <a:prstGeom prst="rect">
          <a:avLst/>
        </a:prstGeom>
      </xdr:spPr>
    </xdr:pic>
    <xdr:clientData/>
  </xdr:twoCellAnchor>
  <xdr:oneCellAnchor>
    <xdr:from>
      <xdr:col>13</xdr:col>
      <xdr:colOff>81643</xdr:colOff>
      <xdr:row>3</xdr:row>
      <xdr:rowOff>9075</xdr:rowOff>
    </xdr:from>
    <xdr:ext cx="803124" cy="864050"/>
    <xdr:pic>
      <xdr:nvPicPr>
        <xdr:cNvPr id="6" name="Grafik 2">
          <a:extLst>
            <a:ext uri="{FF2B5EF4-FFF2-40B4-BE49-F238E27FC236}">
              <a16:creationId xmlns:a16="http://schemas.microsoft.com/office/drawing/2014/main" id="{679EF03E-582A-4822-80DE-02AC54DF0AB3}"/>
            </a:ext>
          </a:extLst>
        </xdr:cNvPr>
        <xdr:cNvPicPr>
          <a:picLocks noChangeAspect="1"/>
        </xdr:cNvPicPr>
      </xdr:nvPicPr>
      <xdr:blipFill>
        <a:blip xmlns:r="http://schemas.openxmlformats.org/officeDocument/2006/relationships" r:embed="rId1"/>
        <a:stretch>
          <a:fillRect/>
        </a:stretch>
      </xdr:blipFill>
      <xdr:spPr>
        <a:xfrm>
          <a:off x="5899831" y="286888"/>
          <a:ext cx="803124" cy="86405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9</xdr:col>
      <xdr:colOff>487680</xdr:colOff>
      <xdr:row>9</xdr:row>
      <xdr:rowOff>114300</xdr:rowOff>
    </xdr:from>
    <xdr:ext cx="1800225" cy="1838325"/>
    <xdr:pic>
      <xdr:nvPicPr>
        <xdr:cNvPr id="2" name="image47.jpg">
          <a:extLst>
            <a:ext uri="{FF2B5EF4-FFF2-40B4-BE49-F238E27FC236}">
              <a16:creationId xmlns:a16="http://schemas.microsoft.com/office/drawing/2014/main" id="{C4842804-92B5-446A-875D-63A6746FF111}"/>
            </a:ext>
          </a:extLst>
        </xdr:cNvPr>
        <xdr:cNvPicPr preferRelativeResize="0"/>
      </xdr:nvPicPr>
      <xdr:blipFill>
        <a:blip xmlns:r="http://schemas.openxmlformats.org/officeDocument/2006/relationships" r:embed="rId1" cstate="print"/>
        <a:stretch>
          <a:fillRect/>
        </a:stretch>
      </xdr:blipFill>
      <xdr:spPr>
        <a:xfrm>
          <a:off x="29664660" y="18920460"/>
          <a:ext cx="1800225" cy="1838325"/>
        </a:xfrm>
        <a:prstGeom prst="rect">
          <a:avLst/>
        </a:prstGeom>
        <a:noFill/>
      </xdr:spPr>
    </xdr:pic>
    <xdr:clientData fLocksWithSheet="0"/>
  </xdr:oneCellAnchor>
  <xdr:oneCellAnchor>
    <xdr:from>
      <xdr:col>2</xdr:col>
      <xdr:colOff>0</xdr:colOff>
      <xdr:row>2</xdr:row>
      <xdr:rowOff>0</xdr:rowOff>
    </xdr:from>
    <xdr:ext cx="295275" cy="314325"/>
    <xdr:sp macro="" textlink="">
      <xdr:nvSpPr>
        <xdr:cNvPr id="3" name="Shape 4">
          <a:extLst>
            <a:ext uri="{FF2B5EF4-FFF2-40B4-BE49-F238E27FC236}">
              <a16:creationId xmlns:a16="http://schemas.microsoft.com/office/drawing/2014/main" id="{163FE547-DD39-4E4B-9E3F-610E0560DBC8}"/>
            </a:ext>
          </a:extLst>
        </xdr:cNvPr>
        <xdr:cNvSpPr/>
      </xdr:nvSpPr>
      <xdr:spPr>
        <a:xfrm>
          <a:off x="1432560" y="952500"/>
          <a:ext cx="29527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2</xdr:row>
      <xdr:rowOff>0</xdr:rowOff>
    </xdr:from>
    <xdr:ext cx="295275" cy="314325"/>
    <xdr:sp macro="" textlink="">
      <xdr:nvSpPr>
        <xdr:cNvPr id="4" name="Shape 4">
          <a:extLst>
            <a:ext uri="{FF2B5EF4-FFF2-40B4-BE49-F238E27FC236}">
              <a16:creationId xmlns:a16="http://schemas.microsoft.com/office/drawing/2014/main" id="{1A765C6D-53DD-48DF-98B2-0F32A25185DF}"/>
            </a:ext>
          </a:extLst>
        </xdr:cNvPr>
        <xdr:cNvSpPr/>
      </xdr:nvSpPr>
      <xdr:spPr>
        <a:xfrm>
          <a:off x="1432560" y="952500"/>
          <a:ext cx="29527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11</xdr:col>
      <xdr:colOff>0</xdr:colOff>
      <xdr:row>17</xdr:row>
      <xdr:rowOff>0</xdr:rowOff>
    </xdr:from>
    <xdr:ext cx="285750" cy="304800"/>
    <xdr:sp macro="" textlink="">
      <xdr:nvSpPr>
        <xdr:cNvPr id="5" name="Shape 9">
          <a:extLst>
            <a:ext uri="{FF2B5EF4-FFF2-40B4-BE49-F238E27FC236}">
              <a16:creationId xmlns:a16="http://schemas.microsoft.com/office/drawing/2014/main" id="{C1037F1A-E8C7-4C20-9538-5F0DC270D82E}"/>
            </a:ext>
          </a:extLst>
        </xdr:cNvPr>
        <xdr:cNvSpPr/>
      </xdr:nvSpPr>
      <xdr:spPr>
        <a:xfrm>
          <a:off x="32697420" y="33726120"/>
          <a:ext cx="285750"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21</xdr:row>
      <xdr:rowOff>0</xdr:rowOff>
    </xdr:from>
    <xdr:ext cx="295275" cy="314325"/>
    <xdr:sp macro="" textlink="">
      <xdr:nvSpPr>
        <xdr:cNvPr id="6" name="Shape 4">
          <a:extLst>
            <a:ext uri="{FF2B5EF4-FFF2-40B4-BE49-F238E27FC236}">
              <a16:creationId xmlns:a16="http://schemas.microsoft.com/office/drawing/2014/main" id="{3BAAAA29-E62C-4FAC-AABB-442F8B3FA48C}"/>
            </a:ext>
          </a:extLst>
        </xdr:cNvPr>
        <xdr:cNvSpPr/>
      </xdr:nvSpPr>
      <xdr:spPr>
        <a:xfrm>
          <a:off x="1432560" y="40325040"/>
          <a:ext cx="29527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21</xdr:row>
      <xdr:rowOff>0</xdr:rowOff>
    </xdr:from>
    <xdr:ext cx="295275" cy="314325"/>
    <xdr:sp macro="" textlink="">
      <xdr:nvSpPr>
        <xdr:cNvPr id="7" name="Shape 4">
          <a:extLst>
            <a:ext uri="{FF2B5EF4-FFF2-40B4-BE49-F238E27FC236}">
              <a16:creationId xmlns:a16="http://schemas.microsoft.com/office/drawing/2014/main" id="{330E4568-9686-4090-82BD-2B2D8ACB16F7}"/>
            </a:ext>
          </a:extLst>
        </xdr:cNvPr>
        <xdr:cNvSpPr/>
      </xdr:nvSpPr>
      <xdr:spPr>
        <a:xfrm>
          <a:off x="1432560" y="40325040"/>
          <a:ext cx="29527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21</xdr:row>
      <xdr:rowOff>0</xdr:rowOff>
    </xdr:from>
    <xdr:ext cx="295275" cy="314325"/>
    <xdr:sp macro="" textlink="">
      <xdr:nvSpPr>
        <xdr:cNvPr id="8" name="Shape 4">
          <a:extLst>
            <a:ext uri="{FF2B5EF4-FFF2-40B4-BE49-F238E27FC236}">
              <a16:creationId xmlns:a16="http://schemas.microsoft.com/office/drawing/2014/main" id="{15D9D18F-A283-45DD-848C-7F0B15BF711D}"/>
            </a:ext>
          </a:extLst>
        </xdr:cNvPr>
        <xdr:cNvSpPr/>
      </xdr:nvSpPr>
      <xdr:spPr>
        <a:xfrm>
          <a:off x="1432560" y="40325040"/>
          <a:ext cx="29527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21</xdr:row>
      <xdr:rowOff>0</xdr:rowOff>
    </xdr:from>
    <xdr:ext cx="295275" cy="314325"/>
    <xdr:sp macro="" textlink="">
      <xdr:nvSpPr>
        <xdr:cNvPr id="9" name="Shape 4">
          <a:extLst>
            <a:ext uri="{FF2B5EF4-FFF2-40B4-BE49-F238E27FC236}">
              <a16:creationId xmlns:a16="http://schemas.microsoft.com/office/drawing/2014/main" id="{5E59C86C-3A4A-456B-8031-A7D0E9FA9781}"/>
            </a:ext>
          </a:extLst>
        </xdr:cNvPr>
        <xdr:cNvSpPr/>
      </xdr:nvSpPr>
      <xdr:spPr>
        <a:xfrm>
          <a:off x="1432560" y="40325040"/>
          <a:ext cx="29527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21</xdr:row>
      <xdr:rowOff>0</xdr:rowOff>
    </xdr:from>
    <xdr:ext cx="295275" cy="304800"/>
    <xdr:sp macro="" textlink="">
      <xdr:nvSpPr>
        <xdr:cNvPr id="10" name="Shape 5">
          <a:extLst>
            <a:ext uri="{FF2B5EF4-FFF2-40B4-BE49-F238E27FC236}">
              <a16:creationId xmlns:a16="http://schemas.microsoft.com/office/drawing/2014/main" id="{BEE5550F-C9D3-4362-A87F-82741D06CF47}"/>
            </a:ext>
          </a:extLst>
        </xdr:cNvPr>
        <xdr:cNvSpPr/>
      </xdr:nvSpPr>
      <xdr:spPr>
        <a:xfrm>
          <a:off x="1432560" y="40325040"/>
          <a:ext cx="295275" cy="3048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11</xdr:col>
      <xdr:colOff>0</xdr:colOff>
      <xdr:row>21</xdr:row>
      <xdr:rowOff>0</xdr:rowOff>
    </xdr:from>
    <xdr:ext cx="285750" cy="314325"/>
    <xdr:sp macro="" textlink="">
      <xdr:nvSpPr>
        <xdr:cNvPr id="11" name="Shape 6">
          <a:extLst>
            <a:ext uri="{FF2B5EF4-FFF2-40B4-BE49-F238E27FC236}">
              <a16:creationId xmlns:a16="http://schemas.microsoft.com/office/drawing/2014/main" id="{823D75D9-6EB9-4F08-B18E-456ED8DE8449}"/>
            </a:ext>
          </a:extLst>
        </xdr:cNvPr>
        <xdr:cNvSpPr/>
      </xdr:nvSpPr>
      <xdr:spPr>
        <a:xfrm>
          <a:off x="32697420" y="40325040"/>
          <a:ext cx="285750"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twoCellAnchor editAs="oneCell">
    <xdr:from>
      <xdr:col>9</xdr:col>
      <xdr:colOff>167725</xdr:colOff>
      <xdr:row>2</xdr:row>
      <xdr:rowOff>1102524</xdr:rowOff>
    </xdr:from>
    <xdr:to>
      <xdr:col>9</xdr:col>
      <xdr:colOff>2582846</xdr:colOff>
      <xdr:row>2</xdr:row>
      <xdr:rowOff>3332434</xdr:rowOff>
    </xdr:to>
    <xdr:pic>
      <xdr:nvPicPr>
        <xdr:cNvPr id="12" name="Picture 23">
          <a:extLst>
            <a:ext uri="{FF2B5EF4-FFF2-40B4-BE49-F238E27FC236}">
              <a16:creationId xmlns:a16="http://schemas.microsoft.com/office/drawing/2014/main" id="{07F3D998-D02C-427B-AD3E-8AE3C4BD0D65}"/>
            </a:ext>
          </a:extLst>
        </xdr:cNvPr>
        <xdr:cNvPicPr>
          <a:picLocks noChangeAspect="1"/>
        </xdr:cNvPicPr>
      </xdr:nvPicPr>
      <xdr:blipFill>
        <a:blip xmlns:r="http://schemas.openxmlformats.org/officeDocument/2006/relationships" r:embed="rId2"/>
        <a:stretch>
          <a:fillRect/>
        </a:stretch>
      </xdr:blipFill>
      <xdr:spPr>
        <a:xfrm flipH="1">
          <a:off x="29344705" y="2055024"/>
          <a:ext cx="2415121" cy="2229910"/>
        </a:xfrm>
        <a:prstGeom prst="rect">
          <a:avLst/>
        </a:prstGeom>
      </xdr:spPr>
    </xdr:pic>
    <xdr:clientData/>
  </xdr:twoCellAnchor>
  <xdr:twoCellAnchor editAs="oneCell">
    <xdr:from>
      <xdr:col>9</xdr:col>
      <xdr:colOff>190255</xdr:colOff>
      <xdr:row>3</xdr:row>
      <xdr:rowOff>221072</xdr:rowOff>
    </xdr:from>
    <xdr:to>
      <xdr:col>9</xdr:col>
      <xdr:colOff>2586645</xdr:colOff>
      <xdr:row>3</xdr:row>
      <xdr:rowOff>1823058</xdr:rowOff>
    </xdr:to>
    <xdr:pic>
      <xdr:nvPicPr>
        <xdr:cNvPr id="13" name="Picture 24">
          <a:extLst>
            <a:ext uri="{FF2B5EF4-FFF2-40B4-BE49-F238E27FC236}">
              <a16:creationId xmlns:a16="http://schemas.microsoft.com/office/drawing/2014/main" id="{9FF1B4C1-8D21-41AC-AAF2-CF124E7DD978}"/>
            </a:ext>
          </a:extLst>
        </xdr:cNvPr>
        <xdr:cNvPicPr>
          <a:picLocks noChangeAspect="1"/>
        </xdr:cNvPicPr>
      </xdr:nvPicPr>
      <xdr:blipFill>
        <a:blip xmlns:r="http://schemas.openxmlformats.org/officeDocument/2006/relationships" r:embed="rId3"/>
        <a:stretch>
          <a:fillRect/>
        </a:stretch>
      </xdr:blipFill>
      <xdr:spPr>
        <a:xfrm>
          <a:off x="19392655" y="5465425"/>
          <a:ext cx="2396390" cy="1601986"/>
        </a:xfrm>
        <a:prstGeom prst="rect">
          <a:avLst/>
        </a:prstGeom>
      </xdr:spPr>
    </xdr:pic>
    <xdr:clientData/>
  </xdr:twoCellAnchor>
  <xdr:twoCellAnchor editAs="oneCell">
    <xdr:from>
      <xdr:col>9</xdr:col>
      <xdr:colOff>798195</xdr:colOff>
      <xdr:row>5</xdr:row>
      <xdr:rowOff>76200</xdr:rowOff>
    </xdr:from>
    <xdr:to>
      <xdr:col>9</xdr:col>
      <xdr:colOff>2057400</xdr:colOff>
      <xdr:row>5</xdr:row>
      <xdr:rowOff>1581436</xdr:rowOff>
    </xdr:to>
    <xdr:pic>
      <xdr:nvPicPr>
        <xdr:cNvPr id="14" name="Picture 26">
          <a:extLst>
            <a:ext uri="{FF2B5EF4-FFF2-40B4-BE49-F238E27FC236}">
              <a16:creationId xmlns:a16="http://schemas.microsoft.com/office/drawing/2014/main" id="{67F74E31-DBB3-40B4-B760-DE77888CA2B2}"/>
            </a:ext>
          </a:extLst>
        </xdr:cNvPr>
        <xdr:cNvPicPr>
          <a:picLocks noChangeAspect="1"/>
        </xdr:cNvPicPr>
      </xdr:nvPicPr>
      <xdr:blipFill>
        <a:blip xmlns:r="http://schemas.openxmlformats.org/officeDocument/2006/relationships" r:embed="rId4"/>
        <a:stretch>
          <a:fillRect/>
        </a:stretch>
      </xdr:blipFill>
      <xdr:spPr>
        <a:xfrm>
          <a:off x="29975175" y="9715500"/>
          <a:ext cx="1259205" cy="1505236"/>
        </a:xfrm>
        <a:prstGeom prst="rect">
          <a:avLst/>
        </a:prstGeom>
      </xdr:spPr>
    </xdr:pic>
    <xdr:clientData/>
  </xdr:twoCellAnchor>
  <xdr:twoCellAnchor editAs="oneCell">
    <xdr:from>
      <xdr:col>9</xdr:col>
      <xdr:colOff>857250</xdr:colOff>
      <xdr:row>6</xdr:row>
      <xdr:rowOff>87406</xdr:rowOff>
    </xdr:from>
    <xdr:to>
      <xdr:col>9</xdr:col>
      <xdr:colOff>1730188</xdr:colOff>
      <xdr:row>6</xdr:row>
      <xdr:rowOff>1253644</xdr:rowOff>
    </xdr:to>
    <xdr:pic>
      <xdr:nvPicPr>
        <xdr:cNvPr id="15" name="Picture 27">
          <a:extLst>
            <a:ext uri="{FF2B5EF4-FFF2-40B4-BE49-F238E27FC236}">
              <a16:creationId xmlns:a16="http://schemas.microsoft.com/office/drawing/2014/main" id="{4F2C90BE-ABC7-48D0-8161-0AF4DAA1886D}"/>
            </a:ext>
          </a:extLst>
        </xdr:cNvPr>
        <xdr:cNvPicPr>
          <a:picLocks noChangeAspect="1"/>
        </xdr:cNvPicPr>
      </xdr:nvPicPr>
      <xdr:blipFill>
        <a:blip xmlns:r="http://schemas.openxmlformats.org/officeDocument/2006/relationships" r:embed="rId5"/>
        <a:stretch>
          <a:fillRect/>
        </a:stretch>
      </xdr:blipFill>
      <xdr:spPr>
        <a:xfrm>
          <a:off x="20059650" y="11400865"/>
          <a:ext cx="872938" cy="1166238"/>
        </a:xfrm>
        <a:prstGeom prst="rect">
          <a:avLst/>
        </a:prstGeom>
      </xdr:spPr>
    </xdr:pic>
    <xdr:clientData/>
  </xdr:twoCellAnchor>
  <xdr:twoCellAnchor editAs="oneCell">
    <xdr:from>
      <xdr:col>9</xdr:col>
      <xdr:colOff>68580</xdr:colOff>
      <xdr:row>7</xdr:row>
      <xdr:rowOff>390526</xdr:rowOff>
    </xdr:from>
    <xdr:to>
      <xdr:col>9</xdr:col>
      <xdr:colOff>1425317</xdr:colOff>
      <xdr:row>7</xdr:row>
      <xdr:rowOff>1996441</xdr:rowOff>
    </xdr:to>
    <xdr:pic>
      <xdr:nvPicPr>
        <xdr:cNvPr id="16" name="Picture 28">
          <a:extLst>
            <a:ext uri="{FF2B5EF4-FFF2-40B4-BE49-F238E27FC236}">
              <a16:creationId xmlns:a16="http://schemas.microsoft.com/office/drawing/2014/main" id="{123F0F89-CC71-4588-8F1F-1D896B9ACF39}"/>
            </a:ext>
          </a:extLst>
        </xdr:cNvPr>
        <xdr:cNvPicPr>
          <a:picLocks noChangeAspect="1"/>
        </xdr:cNvPicPr>
      </xdr:nvPicPr>
      <xdr:blipFill>
        <a:blip xmlns:r="http://schemas.openxmlformats.org/officeDocument/2006/relationships" r:embed="rId6"/>
        <a:stretch>
          <a:fillRect/>
        </a:stretch>
      </xdr:blipFill>
      <xdr:spPr>
        <a:xfrm>
          <a:off x="29245560" y="14274166"/>
          <a:ext cx="1356737" cy="1605915"/>
        </a:xfrm>
        <a:prstGeom prst="rect">
          <a:avLst/>
        </a:prstGeom>
      </xdr:spPr>
    </xdr:pic>
    <xdr:clientData/>
  </xdr:twoCellAnchor>
  <xdr:twoCellAnchor editAs="oneCell">
    <xdr:from>
      <xdr:col>9</xdr:col>
      <xdr:colOff>1310641</xdr:colOff>
      <xdr:row>7</xdr:row>
      <xdr:rowOff>300991</xdr:rowOff>
    </xdr:from>
    <xdr:to>
      <xdr:col>9</xdr:col>
      <xdr:colOff>2726584</xdr:colOff>
      <xdr:row>7</xdr:row>
      <xdr:rowOff>1733551</xdr:rowOff>
    </xdr:to>
    <xdr:pic>
      <xdr:nvPicPr>
        <xdr:cNvPr id="17" name="Picture 29">
          <a:extLst>
            <a:ext uri="{FF2B5EF4-FFF2-40B4-BE49-F238E27FC236}">
              <a16:creationId xmlns:a16="http://schemas.microsoft.com/office/drawing/2014/main" id="{1B6BDDFC-4AC9-403C-8A3D-D9E08EF21648}"/>
            </a:ext>
          </a:extLst>
        </xdr:cNvPr>
        <xdr:cNvPicPr>
          <a:picLocks noChangeAspect="1"/>
        </xdr:cNvPicPr>
      </xdr:nvPicPr>
      <xdr:blipFill>
        <a:blip xmlns:r="http://schemas.openxmlformats.org/officeDocument/2006/relationships" r:embed="rId7"/>
        <a:stretch>
          <a:fillRect/>
        </a:stretch>
      </xdr:blipFill>
      <xdr:spPr>
        <a:xfrm>
          <a:off x="30487621" y="14184631"/>
          <a:ext cx="1415943" cy="1432560"/>
        </a:xfrm>
        <a:prstGeom prst="rect">
          <a:avLst/>
        </a:prstGeom>
      </xdr:spPr>
    </xdr:pic>
    <xdr:clientData/>
  </xdr:twoCellAnchor>
  <xdr:twoCellAnchor editAs="oneCell">
    <xdr:from>
      <xdr:col>9</xdr:col>
      <xdr:colOff>400051</xdr:colOff>
      <xdr:row>8</xdr:row>
      <xdr:rowOff>142875</xdr:rowOff>
    </xdr:from>
    <xdr:to>
      <xdr:col>9</xdr:col>
      <xdr:colOff>2492784</xdr:colOff>
      <xdr:row>8</xdr:row>
      <xdr:rowOff>2573655</xdr:rowOff>
    </xdr:to>
    <xdr:pic>
      <xdr:nvPicPr>
        <xdr:cNvPr id="18" name="Picture 30">
          <a:extLst>
            <a:ext uri="{FF2B5EF4-FFF2-40B4-BE49-F238E27FC236}">
              <a16:creationId xmlns:a16="http://schemas.microsoft.com/office/drawing/2014/main" id="{CCADF04D-9D61-465D-93E4-09A9C9630D7C}"/>
            </a:ext>
          </a:extLst>
        </xdr:cNvPr>
        <xdr:cNvPicPr>
          <a:picLocks noChangeAspect="1"/>
        </xdr:cNvPicPr>
      </xdr:nvPicPr>
      <xdr:blipFill>
        <a:blip xmlns:r="http://schemas.openxmlformats.org/officeDocument/2006/relationships" r:embed="rId8"/>
        <a:stretch>
          <a:fillRect/>
        </a:stretch>
      </xdr:blipFill>
      <xdr:spPr>
        <a:xfrm>
          <a:off x="29577031" y="16236315"/>
          <a:ext cx="2092733" cy="2430780"/>
        </a:xfrm>
        <a:prstGeom prst="rect">
          <a:avLst/>
        </a:prstGeom>
      </xdr:spPr>
    </xdr:pic>
    <xdr:clientData/>
  </xdr:twoCellAnchor>
  <xdr:twoCellAnchor editAs="oneCell">
    <xdr:from>
      <xdr:col>9</xdr:col>
      <xdr:colOff>480530</xdr:colOff>
      <xdr:row>10</xdr:row>
      <xdr:rowOff>68506</xdr:rowOff>
    </xdr:from>
    <xdr:to>
      <xdr:col>9</xdr:col>
      <xdr:colOff>2455001</xdr:colOff>
      <xdr:row>10</xdr:row>
      <xdr:rowOff>1844452</xdr:rowOff>
    </xdr:to>
    <xdr:pic>
      <xdr:nvPicPr>
        <xdr:cNvPr id="19" name="Picture 31">
          <a:extLst>
            <a:ext uri="{FF2B5EF4-FFF2-40B4-BE49-F238E27FC236}">
              <a16:creationId xmlns:a16="http://schemas.microsoft.com/office/drawing/2014/main" id="{DD0CA208-F936-46C9-821E-1D78300846B7}"/>
            </a:ext>
          </a:extLst>
        </xdr:cNvPr>
        <xdr:cNvPicPr>
          <a:picLocks noChangeAspect="1"/>
        </xdr:cNvPicPr>
      </xdr:nvPicPr>
      <xdr:blipFill>
        <a:blip xmlns:r="http://schemas.openxmlformats.org/officeDocument/2006/relationships" r:embed="rId9"/>
        <a:stretch>
          <a:fillRect/>
        </a:stretch>
      </xdr:blipFill>
      <xdr:spPr>
        <a:xfrm>
          <a:off x="29657510" y="20886346"/>
          <a:ext cx="1974471" cy="1775946"/>
        </a:xfrm>
        <a:prstGeom prst="rect">
          <a:avLst/>
        </a:prstGeom>
      </xdr:spPr>
    </xdr:pic>
    <xdr:clientData/>
  </xdr:twoCellAnchor>
  <xdr:twoCellAnchor editAs="oneCell">
    <xdr:from>
      <xdr:col>9</xdr:col>
      <xdr:colOff>477704</xdr:colOff>
      <xdr:row>11</xdr:row>
      <xdr:rowOff>8321</xdr:rowOff>
    </xdr:from>
    <xdr:to>
      <xdr:col>9</xdr:col>
      <xdr:colOff>2297078</xdr:colOff>
      <xdr:row>11</xdr:row>
      <xdr:rowOff>1172808</xdr:rowOff>
    </xdr:to>
    <xdr:pic>
      <xdr:nvPicPr>
        <xdr:cNvPr id="20" name="Picture 33">
          <a:extLst>
            <a:ext uri="{FF2B5EF4-FFF2-40B4-BE49-F238E27FC236}">
              <a16:creationId xmlns:a16="http://schemas.microsoft.com/office/drawing/2014/main" id="{62E2B80C-F497-4C41-AD4A-2B49E01CE68E}"/>
            </a:ext>
          </a:extLst>
        </xdr:cNvPr>
        <xdr:cNvPicPr>
          <a:picLocks noChangeAspect="1"/>
        </xdr:cNvPicPr>
      </xdr:nvPicPr>
      <xdr:blipFill>
        <a:blip xmlns:r="http://schemas.openxmlformats.org/officeDocument/2006/relationships" r:embed="rId10"/>
        <a:stretch>
          <a:fillRect/>
        </a:stretch>
      </xdr:blipFill>
      <xdr:spPr>
        <a:xfrm>
          <a:off x="19680104" y="21565994"/>
          <a:ext cx="1819374" cy="1164487"/>
        </a:xfrm>
        <a:prstGeom prst="rect">
          <a:avLst/>
        </a:prstGeom>
      </xdr:spPr>
    </xdr:pic>
    <xdr:clientData/>
  </xdr:twoCellAnchor>
  <xdr:twoCellAnchor editAs="oneCell">
    <xdr:from>
      <xdr:col>9</xdr:col>
      <xdr:colOff>1065297</xdr:colOff>
      <xdr:row>15</xdr:row>
      <xdr:rowOff>67578</xdr:rowOff>
    </xdr:from>
    <xdr:to>
      <xdr:col>9</xdr:col>
      <xdr:colOff>1467152</xdr:colOff>
      <xdr:row>15</xdr:row>
      <xdr:rowOff>931216</xdr:rowOff>
    </xdr:to>
    <xdr:pic>
      <xdr:nvPicPr>
        <xdr:cNvPr id="21" name="Picture 3">
          <a:extLst>
            <a:ext uri="{FF2B5EF4-FFF2-40B4-BE49-F238E27FC236}">
              <a16:creationId xmlns:a16="http://schemas.microsoft.com/office/drawing/2014/main" id="{6171D529-4076-43B7-8C75-8C1FC3DB9E86}"/>
            </a:ext>
          </a:extLst>
        </xdr:cNvPr>
        <xdr:cNvPicPr>
          <a:picLocks noChangeAspect="1"/>
        </xdr:cNvPicPr>
      </xdr:nvPicPr>
      <xdr:blipFill>
        <a:blip xmlns:r="http://schemas.openxmlformats.org/officeDocument/2006/relationships" r:embed="rId11"/>
        <a:stretch>
          <a:fillRect/>
        </a:stretch>
      </xdr:blipFill>
      <xdr:spPr>
        <a:xfrm>
          <a:off x="30242277" y="30913338"/>
          <a:ext cx="401855" cy="863638"/>
        </a:xfrm>
        <a:prstGeom prst="rect">
          <a:avLst/>
        </a:prstGeom>
      </xdr:spPr>
    </xdr:pic>
    <xdr:clientData/>
  </xdr:twoCellAnchor>
  <xdr:twoCellAnchor editAs="oneCell">
    <xdr:from>
      <xdr:col>9</xdr:col>
      <xdr:colOff>764509</xdr:colOff>
      <xdr:row>17</xdr:row>
      <xdr:rowOff>96455</xdr:rowOff>
    </xdr:from>
    <xdr:to>
      <xdr:col>9</xdr:col>
      <xdr:colOff>1615641</xdr:colOff>
      <xdr:row>17</xdr:row>
      <xdr:rowOff>1312479</xdr:rowOff>
    </xdr:to>
    <xdr:pic>
      <xdr:nvPicPr>
        <xdr:cNvPr id="22" name="Picture 37">
          <a:extLst>
            <a:ext uri="{FF2B5EF4-FFF2-40B4-BE49-F238E27FC236}">
              <a16:creationId xmlns:a16="http://schemas.microsoft.com/office/drawing/2014/main" id="{1CD26152-F226-4F7F-80DE-1C40A15814C9}"/>
            </a:ext>
          </a:extLst>
        </xdr:cNvPr>
        <xdr:cNvPicPr>
          <a:picLocks noChangeAspect="1"/>
        </xdr:cNvPicPr>
      </xdr:nvPicPr>
      <xdr:blipFill>
        <a:blip xmlns:r="http://schemas.openxmlformats.org/officeDocument/2006/relationships" r:embed="rId12"/>
        <a:stretch>
          <a:fillRect/>
        </a:stretch>
      </xdr:blipFill>
      <xdr:spPr>
        <a:xfrm>
          <a:off x="29941489" y="33822575"/>
          <a:ext cx="851132" cy="1216024"/>
        </a:xfrm>
        <a:prstGeom prst="rect">
          <a:avLst/>
        </a:prstGeom>
      </xdr:spPr>
    </xdr:pic>
    <xdr:clientData/>
  </xdr:twoCellAnchor>
  <xdr:twoCellAnchor editAs="oneCell">
    <xdr:from>
      <xdr:col>9</xdr:col>
      <xdr:colOff>813371</xdr:colOff>
      <xdr:row>19</xdr:row>
      <xdr:rowOff>46163</xdr:rowOff>
    </xdr:from>
    <xdr:to>
      <xdr:col>9</xdr:col>
      <xdr:colOff>1879074</xdr:colOff>
      <xdr:row>19</xdr:row>
      <xdr:rowOff>1402235</xdr:rowOff>
    </xdr:to>
    <xdr:pic>
      <xdr:nvPicPr>
        <xdr:cNvPr id="23" name="Picture 41">
          <a:extLst>
            <a:ext uri="{FF2B5EF4-FFF2-40B4-BE49-F238E27FC236}">
              <a16:creationId xmlns:a16="http://schemas.microsoft.com/office/drawing/2014/main" id="{06AB73D6-688A-40A3-BC78-7B7E34A25180}"/>
            </a:ext>
          </a:extLst>
        </xdr:cNvPr>
        <xdr:cNvPicPr>
          <a:picLocks noChangeAspect="1"/>
        </xdr:cNvPicPr>
      </xdr:nvPicPr>
      <xdr:blipFill>
        <a:blip xmlns:r="http://schemas.openxmlformats.org/officeDocument/2006/relationships" r:embed="rId13"/>
        <a:stretch>
          <a:fillRect/>
        </a:stretch>
      </xdr:blipFill>
      <xdr:spPr>
        <a:xfrm>
          <a:off x="20015771" y="35761551"/>
          <a:ext cx="1065703" cy="1356072"/>
        </a:xfrm>
        <a:prstGeom prst="rect">
          <a:avLst/>
        </a:prstGeom>
      </xdr:spPr>
    </xdr:pic>
    <xdr:clientData/>
  </xdr:twoCellAnchor>
  <xdr:twoCellAnchor editAs="oneCell">
    <xdr:from>
      <xdr:col>9</xdr:col>
      <xdr:colOff>520936</xdr:colOff>
      <xdr:row>20</xdr:row>
      <xdr:rowOff>362886</xdr:rowOff>
    </xdr:from>
    <xdr:to>
      <xdr:col>9</xdr:col>
      <xdr:colOff>2263150</xdr:colOff>
      <xdr:row>20</xdr:row>
      <xdr:rowOff>1567105</xdr:rowOff>
    </xdr:to>
    <xdr:pic>
      <xdr:nvPicPr>
        <xdr:cNvPr id="24" name="Picture 42">
          <a:extLst>
            <a:ext uri="{FF2B5EF4-FFF2-40B4-BE49-F238E27FC236}">
              <a16:creationId xmlns:a16="http://schemas.microsoft.com/office/drawing/2014/main" id="{6B852ACC-2BAA-486D-8256-A5C7D8B0CBBC}"/>
            </a:ext>
          </a:extLst>
        </xdr:cNvPr>
        <xdr:cNvPicPr>
          <a:picLocks noChangeAspect="1"/>
        </xdr:cNvPicPr>
      </xdr:nvPicPr>
      <xdr:blipFill>
        <a:blip xmlns:r="http://schemas.openxmlformats.org/officeDocument/2006/relationships" r:embed="rId14"/>
        <a:stretch>
          <a:fillRect/>
        </a:stretch>
      </xdr:blipFill>
      <xdr:spPr>
        <a:xfrm>
          <a:off x="19723336" y="37548486"/>
          <a:ext cx="1742214" cy="1204219"/>
        </a:xfrm>
        <a:prstGeom prst="rect">
          <a:avLst/>
        </a:prstGeom>
      </xdr:spPr>
    </xdr:pic>
    <xdr:clientData/>
  </xdr:twoCellAnchor>
  <xdr:twoCellAnchor editAs="oneCell">
    <xdr:from>
      <xdr:col>9</xdr:col>
      <xdr:colOff>442777</xdr:colOff>
      <xdr:row>18</xdr:row>
      <xdr:rowOff>93679</xdr:rowOff>
    </xdr:from>
    <xdr:to>
      <xdr:col>9</xdr:col>
      <xdr:colOff>2170980</xdr:colOff>
      <xdr:row>18</xdr:row>
      <xdr:rowOff>1654726</xdr:rowOff>
    </xdr:to>
    <xdr:pic>
      <xdr:nvPicPr>
        <xdr:cNvPr id="25" name="Picture 4">
          <a:extLst>
            <a:ext uri="{FF2B5EF4-FFF2-40B4-BE49-F238E27FC236}">
              <a16:creationId xmlns:a16="http://schemas.microsoft.com/office/drawing/2014/main" id="{EC51C9B1-CA10-45DB-9BB2-CED0C8A1FED2}"/>
            </a:ext>
          </a:extLst>
        </xdr:cNvPr>
        <xdr:cNvPicPr>
          <a:picLocks noChangeAspect="1"/>
        </xdr:cNvPicPr>
      </xdr:nvPicPr>
      <xdr:blipFill>
        <a:blip xmlns:r="http://schemas.openxmlformats.org/officeDocument/2006/relationships" r:embed="rId15"/>
        <a:stretch>
          <a:fillRect/>
        </a:stretch>
      </xdr:blipFill>
      <xdr:spPr>
        <a:xfrm>
          <a:off x="29619757" y="35160919"/>
          <a:ext cx="1728203" cy="1561047"/>
        </a:xfrm>
        <a:prstGeom prst="rect">
          <a:avLst/>
        </a:prstGeom>
      </xdr:spPr>
    </xdr:pic>
    <xdr:clientData/>
  </xdr:twoCellAnchor>
  <xdr:twoCellAnchor editAs="oneCell">
    <xdr:from>
      <xdr:col>9</xdr:col>
      <xdr:colOff>560717</xdr:colOff>
      <xdr:row>14</xdr:row>
      <xdr:rowOff>273170</xdr:rowOff>
    </xdr:from>
    <xdr:to>
      <xdr:col>9</xdr:col>
      <xdr:colOff>1931638</xdr:colOff>
      <xdr:row>14</xdr:row>
      <xdr:rowOff>2446056</xdr:rowOff>
    </xdr:to>
    <xdr:pic>
      <xdr:nvPicPr>
        <xdr:cNvPr id="26" name="Picture 9">
          <a:extLst>
            <a:ext uri="{FF2B5EF4-FFF2-40B4-BE49-F238E27FC236}">
              <a16:creationId xmlns:a16="http://schemas.microsoft.com/office/drawing/2014/main" id="{65107B64-B23F-4CD8-B5E0-5532F2D34FC7}"/>
            </a:ext>
          </a:extLst>
        </xdr:cNvPr>
        <xdr:cNvPicPr>
          <a:picLocks noChangeAspect="1"/>
        </xdr:cNvPicPr>
      </xdr:nvPicPr>
      <xdr:blipFill>
        <a:blip xmlns:r="http://schemas.openxmlformats.org/officeDocument/2006/relationships" r:embed="rId16"/>
        <a:stretch>
          <a:fillRect/>
        </a:stretch>
      </xdr:blipFill>
      <xdr:spPr>
        <a:xfrm>
          <a:off x="29737697" y="28253810"/>
          <a:ext cx="1370921" cy="2172886"/>
        </a:xfrm>
        <a:prstGeom prst="rect">
          <a:avLst/>
        </a:prstGeom>
      </xdr:spPr>
    </xdr:pic>
    <xdr:clientData/>
  </xdr:twoCellAnchor>
  <xdr:twoCellAnchor editAs="oneCell">
    <xdr:from>
      <xdr:col>9</xdr:col>
      <xdr:colOff>215660</xdr:colOff>
      <xdr:row>16</xdr:row>
      <xdr:rowOff>316302</xdr:rowOff>
    </xdr:from>
    <xdr:to>
      <xdr:col>9</xdr:col>
      <xdr:colOff>2639662</xdr:colOff>
      <xdr:row>16</xdr:row>
      <xdr:rowOff>1355282</xdr:rowOff>
    </xdr:to>
    <xdr:pic>
      <xdr:nvPicPr>
        <xdr:cNvPr id="27" name="Picture 11">
          <a:extLst>
            <a:ext uri="{FF2B5EF4-FFF2-40B4-BE49-F238E27FC236}">
              <a16:creationId xmlns:a16="http://schemas.microsoft.com/office/drawing/2014/main" id="{B88FDE9C-2AF1-48F8-B204-D868F8017D26}"/>
            </a:ext>
          </a:extLst>
        </xdr:cNvPr>
        <xdr:cNvPicPr>
          <a:picLocks noChangeAspect="1"/>
        </xdr:cNvPicPr>
      </xdr:nvPicPr>
      <xdr:blipFill>
        <a:blip xmlns:r="http://schemas.openxmlformats.org/officeDocument/2006/relationships" r:embed="rId17"/>
        <a:stretch>
          <a:fillRect/>
        </a:stretch>
      </xdr:blipFill>
      <xdr:spPr>
        <a:xfrm>
          <a:off x="29392640" y="32122182"/>
          <a:ext cx="2424002" cy="1038980"/>
        </a:xfrm>
        <a:prstGeom prst="rect">
          <a:avLst/>
        </a:prstGeom>
      </xdr:spPr>
    </xdr:pic>
    <xdr:clientData/>
  </xdr:twoCellAnchor>
  <xdr:twoCellAnchor editAs="oneCell">
    <xdr:from>
      <xdr:col>9</xdr:col>
      <xdr:colOff>244415</xdr:colOff>
      <xdr:row>12</xdr:row>
      <xdr:rowOff>201282</xdr:rowOff>
    </xdr:from>
    <xdr:to>
      <xdr:col>9</xdr:col>
      <xdr:colOff>2420532</xdr:colOff>
      <xdr:row>12</xdr:row>
      <xdr:rowOff>2002262</xdr:rowOff>
    </xdr:to>
    <xdr:pic>
      <xdr:nvPicPr>
        <xdr:cNvPr id="28" name="Picture 18">
          <a:extLst>
            <a:ext uri="{FF2B5EF4-FFF2-40B4-BE49-F238E27FC236}">
              <a16:creationId xmlns:a16="http://schemas.microsoft.com/office/drawing/2014/main" id="{093766A1-D20D-4FF1-AA82-DC95024F1B3E}"/>
            </a:ext>
          </a:extLst>
        </xdr:cNvPr>
        <xdr:cNvPicPr>
          <a:picLocks noChangeAspect="1"/>
        </xdr:cNvPicPr>
      </xdr:nvPicPr>
      <xdr:blipFill>
        <a:blip xmlns:r="http://schemas.openxmlformats.org/officeDocument/2006/relationships" r:embed="rId18"/>
        <a:stretch>
          <a:fillRect/>
        </a:stretch>
      </xdr:blipFill>
      <xdr:spPr>
        <a:xfrm>
          <a:off x="29421395" y="24158562"/>
          <a:ext cx="2176117" cy="1800980"/>
        </a:xfrm>
        <a:prstGeom prst="rect">
          <a:avLst/>
        </a:prstGeom>
      </xdr:spPr>
    </xdr:pic>
    <xdr:clientData/>
  </xdr:twoCellAnchor>
  <xdr:twoCellAnchor editAs="oneCell">
    <xdr:from>
      <xdr:col>9</xdr:col>
      <xdr:colOff>569175</xdr:colOff>
      <xdr:row>13</xdr:row>
      <xdr:rowOff>66474</xdr:rowOff>
    </xdr:from>
    <xdr:to>
      <xdr:col>9</xdr:col>
      <xdr:colOff>2138212</xdr:colOff>
      <xdr:row>13</xdr:row>
      <xdr:rowOff>1738928</xdr:rowOff>
    </xdr:to>
    <xdr:pic>
      <xdr:nvPicPr>
        <xdr:cNvPr id="29" name="Picture 19">
          <a:extLst>
            <a:ext uri="{FF2B5EF4-FFF2-40B4-BE49-F238E27FC236}">
              <a16:creationId xmlns:a16="http://schemas.microsoft.com/office/drawing/2014/main" id="{08A58E70-A327-4A2C-90D4-BD8B6A893676}"/>
            </a:ext>
          </a:extLst>
        </xdr:cNvPr>
        <xdr:cNvPicPr>
          <a:picLocks noChangeAspect="1"/>
        </xdr:cNvPicPr>
      </xdr:nvPicPr>
      <xdr:blipFill>
        <a:blip xmlns:r="http://schemas.openxmlformats.org/officeDocument/2006/relationships" r:embed="rId19"/>
        <a:stretch>
          <a:fillRect/>
        </a:stretch>
      </xdr:blipFill>
      <xdr:spPr>
        <a:xfrm>
          <a:off x="19771575" y="24970427"/>
          <a:ext cx="1569037" cy="167245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2</xdr:col>
      <xdr:colOff>0</xdr:colOff>
      <xdr:row>7</xdr:row>
      <xdr:rowOff>0</xdr:rowOff>
    </xdr:from>
    <xdr:ext cx="295275" cy="314325"/>
    <xdr:sp macro="" textlink="">
      <xdr:nvSpPr>
        <xdr:cNvPr id="2" name="Shape 4">
          <a:extLst>
            <a:ext uri="{FF2B5EF4-FFF2-40B4-BE49-F238E27FC236}">
              <a16:creationId xmlns:a16="http://schemas.microsoft.com/office/drawing/2014/main" id="{68B4AE70-3DE1-473E-92FD-D4133CF89F7D}"/>
            </a:ext>
          </a:extLst>
        </xdr:cNvPr>
        <xdr:cNvSpPr/>
      </xdr:nvSpPr>
      <xdr:spPr>
        <a:xfrm>
          <a:off x="1432560" y="952500"/>
          <a:ext cx="29527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7</xdr:row>
      <xdr:rowOff>0</xdr:rowOff>
    </xdr:from>
    <xdr:ext cx="295275" cy="314325"/>
    <xdr:sp macro="" textlink="">
      <xdr:nvSpPr>
        <xdr:cNvPr id="3" name="Shape 4">
          <a:extLst>
            <a:ext uri="{FF2B5EF4-FFF2-40B4-BE49-F238E27FC236}">
              <a16:creationId xmlns:a16="http://schemas.microsoft.com/office/drawing/2014/main" id="{CE3DBA4B-8F90-4EE3-9150-34BB8D59313F}"/>
            </a:ext>
          </a:extLst>
        </xdr:cNvPr>
        <xdr:cNvSpPr/>
      </xdr:nvSpPr>
      <xdr:spPr>
        <a:xfrm>
          <a:off x="1432560" y="952500"/>
          <a:ext cx="29527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2</xdr:col>
      <xdr:colOff>0</xdr:colOff>
      <xdr:row>7</xdr:row>
      <xdr:rowOff>0</xdr:rowOff>
    </xdr:from>
    <xdr:ext cx="295275" cy="314325"/>
    <xdr:sp macro="" textlink="">
      <xdr:nvSpPr>
        <xdr:cNvPr id="2" name="Shape 4">
          <a:extLst>
            <a:ext uri="{FF2B5EF4-FFF2-40B4-BE49-F238E27FC236}">
              <a16:creationId xmlns:a16="http://schemas.microsoft.com/office/drawing/2014/main" id="{3BC530F9-7574-47C3-80F5-57746B7BE4DD}"/>
            </a:ext>
          </a:extLst>
        </xdr:cNvPr>
        <xdr:cNvSpPr/>
      </xdr:nvSpPr>
      <xdr:spPr>
        <a:xfrm>
          <a:off x="2301240" y="2529840"/>
          <a:ext cx="29527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2</xdr:col>
      <xdr:colOff>0</xdr:colOff>
      <xdr:row>7</xdr:row>
      <xdr:rowOff>0</xdr:rowOff>
    </xdr:from>
    <xdr:ext cx="295275" cy="314325"/>
    <xdr:sp macro="" textlink="">
      <xdr:nvSpPr>
        <xdr:cNvPr id="3" name="Shape 4">
          <a:extLst>
            <a:ext uri="{FF2B5EF4-FFF2-40B4-BE49-F238E27FC236}">
              <a16:creationId xmlns:a16="http://schemas.microsoft.com/office/drawing/2014/main" id="{F0065C41-3C49-49B0-8276-AEB7EAD553FB}"/>
            </a:ext>
          </a:extLst>
        </xdr:cNvPr>
        <xdr:cNvSpPr/>
      </xdr:nvSpPr>
      <xdr:spPr>
        <a:xfrm>
          <a:off x="2301240" y="2529840"/>
          <a:ext cx="295275" cy="3143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my.sharepoint.com/personal/iryna_shymanska_giz_de/Documents/Documents/Comp%205_Business%20Clinics/Procurement%20of%20goods/Power%20station/Request%20for%20Goods%20Power%20Stations%20V4.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C:\Users\kniazi_vol\AppData\Local\Microsoft\Windows\INetCache\Content.Outlook\UB81AEHV\20250207_Furniture_Request%20for%20materials%20and%20equipment_KHA_Liceum%20124.xlsx" TargetMode="External"/><Relationship Id="rId1" Type="http://schemas.openxmlformats.org/officeDocument/2006/relationships/externalLinkPath" Target="/Users/kniazi_vol/AppData/Local/Microsoft/Windows/INetCache/Content.Outlook/UB81AEHV/20250207_Furniture_Request%20for%20materials%20and%20equipment_KHA_Liceum%201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Request for Goods (example)"/>
      <sheetName val="Dropdown menu"/>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quest for material, equipment"/>
      <sheetName val="Specification"/>
      <sheetName val="Delivery Plan"/>
      <sheetName val="Additional informing"/>
      <sheetName val="Short list"/>
      <sheetName val="General conditions"/>
      <sheetName val="IT Standard specifiсation"/>
      <sheetName val="Dropdown menu"/>
    </sheetNames>
    <sheetDataSet>
      <sheetData sheetId="0"/>
      <sheetData sheetId="1"/>
      <sheetData sheetId="2"/>
      <sheetData sheetId="3"/>
      <sheetData sheetId="4"/>
      <sheetData sheetId="5"/>
      <sheetData sheetId="6"/>
      <sheetData sheetId="7">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fs.gov.ua/nk/rozdil-v--podatok-na-dodanu-vartist/" TargetMode="External"/><Relationship Id="rId13" Type="http://schemas.openxmlformats.org/officeDocument/2006/relationships/hyperlink" Target="http://www.me.gov.ua/PerelikOrganizatsii-vikonavtsivYakiZaiaviliPravoNaPodatkoviPilgi" TargetMode="External"/><Relationship Id="rId18"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3" Type="http://schemas.openxmlformats.org/officeDocument/2006/relationships/hyperlink" Target="http://zakon0.rada.gov.ua/laws/show/276_730" TargetMode="External"/><Relationship Id="rId7" Type="http://schemas.openxmlformats.org/officeDocument/2006/relationships/hyperlink" Target="http://sfs.gov.ua/nk/rozdil-v--podatok-na-dodanu-vartist/" TargetMode="External"/><Relationship Id="rId12" Type="http://schemas.openxmlformats.org/officeDocument/2006/relationships/hyperlink" Target="http://zakon0.rada.gov.ua/laws/show/276_730" TargetMode="External"/><Relationship Id="rId17" Type="http://schemas.openxmlformats.org/officeDocument/2006/relationships/hyperlink" Target="http://sfs.gov.ua/nk/rozdil-v--podatok-na-dodanu-vartist/" TargetMode="External"/><Relationship Id="rId2" Type="http://schemas.openxmlformats.org/officeDocument/2006/relationships/hyperlink" Target="http://zakon2.rada.gov.ua/laws/show/153-2002-%D0%BF" TargetMode="External"/><Relationship Id="rId16" Type="http://schemas.openxmlformats.org/officeDocument/2006/relationships/hyperlink" Target="https://zakon.rada.gov.ua/laws/show/en/994_763/conv" TargetMode="External"/><Relationship Id="rId20" Type="http://schemas.openxmlformats.org/officeDocument/2006/relationships/drawing" Target="../drawings/drawing1.xml"/><Relationship Id="rId1" Type="http://schemas.openxmlformats.org/officeDocument/2006/relationships/hyperlink" Target="mailto:procurement-ua@giz.de" TargetMode="External"/><Relationship Id="rId6" Type="http://schemas.openxmlformats.org/officeDocument/2006/relationships/hyperlink" Target="https://www.kmu.gov.ua/diyalnist/mizhnarodna-dopomoga/pereliki-zareyestrovanih-proektiv-z-planami-zakupivel" TargetMode="External"/><Relationship Id="rId11" Type="http://schemas.openxmlformats.org/officeDocument/2006/relationships/hyperlink" Target="http://zakon2.rada.gov.ua/laws/show/153-2002-%D0%BF" TargetMode="External"/><Relationship Id="rId5" Type="http://schemas.openxmlformats.org/officeDocument/2006/relationships/hyperlink" Target="https://zakon.rada.gov.ua/laws/show/994_763" TargetMode="External"/><Relationship Id="rId15" Type="http://schemas.openxmlformats.org/officeDocument/2006/relationships/hyperlink" Target="https://www.kmu.gov.ua/diyalnist/mizhnarodna-dopomoga/pereliki-zareyestrovanih-proektiv-z-planami-zakupivel" TargetMode="External"/><Relationship Id="rId10" Type="http://schemas.openxmlformats.org/officeDocument/2006/relationships/hyperlink" Target="mailto:procurement-ua@giz.de" TargetMode="External"/><Relationship Id="rId19" Type="http://schemas.openxmlformats.org/officeDocument/2006/relationships/printerSettings" Target="../printerSettings/printerSettings1.bin"/><Relationship Id="rId4" Type="http://schemas.openxmlformats.org/officeDocument/2006/relationships/hyperlink" Target="http://www.me.gov.ua/Documents/List?lang=uk-UA&amp;tag=PerelikOrganizatsii-vikonavtsivYakiZaiaviliPravoNaPodatkoviPilgi" TargetMode="External"/><Relationship Id="rId9" Type="http://schemas.openxmlformats.org/officeDocument/2006/relationships/hyperlink" Target="https://eur01.safelinks.protection.outlook.com/?url=https%3A%2F%2Fdrive.google.com%2Fdrive%2Ffolders%2F1OCXJxBfhq82P0sDDA_0yEwR6YFY4728c%3Fform%3DMY01SV%26OCID%3DMY01SV&amp;data=04%7C01%7Canastasiia.khytrych%40giz.de%7C52c9c28a643b49777ea408d94dafc8ea%7C5bbab28cdef3460488225e707da8dba8%7C0%7C0%7C637626239789990289%7CUnknown%7CTWFpbGZsb3d8eyJWIjoiMC4wLjAwMDAiLCJQIjoiV2luMzIiLCJBTiI6Ik1haWwiLCJXVCI6Mn0%3D%7C1000&amp;sdata=gmtOihDl6DMWgJgBB3I7PxPQZbqw7BxSvTdH2rYoCEI%3D&amp;reserved=0" TargetMode="External"/><Relationship Id="rId14" Type="http://schemas.openxmlformats.org/officeDocument/2006/relationships/hyperlink" Target="http://sfs.gov.ua/nk/rozdil-v--podatok-na-dodanu-vartist/"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https://filetransfer.giz.de/Start?1"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N60"/>
  <sheetViews>
    <sheetView tabSelected="1" view="pageLayout" zoomScale="70" zoomScaleNormal="100" zoomScalePageLayoutView="70" workbookViewId="0">
      <selection activeCell="C6" sqref="C6:G6"/>
    </sheetView>
  </sheetViews>
  <sheetFormatPr defaultColWidth="11.44140625" defaultRowHeight="13.2" x14ac:dyDescent="0.25"/>
  <cols>
    <col min="1" max="1" width="6.44140625" style="1" customWidth="1"/>
    <col min="2" max="2" width="18.44140625" style="1" customWidth="1"/>
    <col min="3" max="3" width="10.5546875" style="1" customWidth="1"/>
    <col min="4" max="4" width="10.21875" style="1" customWidth="1"/>
    <col min="5" max="5" width="10.44140625" style="1" customWidth="1"/>
    <col min="6" max="6" width="25.21875" style="1" customWidth="1"/>
    <col min="7" max="7" width="20.21875" style="1" customWidth="1"/>
    <col min="8" max="8" width="6.44140625" style="1" customWidth="1"/>
    <col min="9" max="9" width="18.44140625" style="1" customWidth="1"/>
    <col min="10" max="10" width="10.5546875" style="1" customWidth="1"/>
    <col min="11" max="11" width="10.21875" style="1" customWidth="1"/>
    <col min="12" max="12" width="10.44140625" style="1" customWidth="1"/>
    <col min="13" max="13" width="25.21875" style="1" customWidth="1"/>
    <col min="14" max="14" width="19" style="1" customWidth="1"/>
    <col min="15" max="16384" width="11.44140625" style="1"/>
  </cols>
  <sheetData>
    <row r="1" spans="1:14" x14ac:dyDescent="0.25">
      <c r="A1" s="6" t="s">
        <v>269</v>
      </c>
      <c r="H1" s="6" t="s">
        <v>269</v>
      </c>
    </row>
    <row r="2" spans="1:14" ht="17.399999999999999" x14ac:dyDescent="0.3">
      <c r="A2" s="119" t="s">
        <v>229</v>
      </c>
      <c r="B2" s="119"/>
      <c r="C2" s="119"/>
      <c r="D2" s="119"/>
      <c r="E2" s="119"/>
      <c r="F2" s="119"/>
      <c r="G2" s="119"/>
      <c r="H2" s="119" t="s">
        <v>230</v>
      </c>
      <c r="I2" s="119"/>
      <c r="J2" s="119"/>
      <c r="K2" s="119"/>
      <c r="L2" s="119"/>
      <c r="M2" s="119"/>
      <c r="N2" s="119"/>
    </row>
    <row r="3" spans="1:14" x14ac:dyDescent="0.25">
      <c r="A3" s="25" t="s">
        <v>0</v>
      </c>
      <c r="B3" s="23"/>
      <c r="C3" s="23"/>
      <c r="D3" s="23"/>
      <c r="E3" s="23"/>
      <c r="F3" s="23"/>
      <c r="G3" s="23"/>
      <c r="H3" s="23" t="s">
        <v>22</v>
      </c>
      <c r="I3" s="26"/>
      <c r="J3" s="26"/>
      <c r="K3" s="26"/>
      <c r="L3" s="26"/>
      <c r="M3" s="26"/>
      <c r="N3" s="26"/>
    </row>
    <row r="4" spans="1:14" ht="77.25" customHeight="1" thickBot="1" x14ac:dyDescent="0.3">
      <c r="A4" s="120" t="s">
        <v>88</v>
      </c>
      <c r="B4" s="121"/>
      <c r="C4" s="121"/>
      <c r="D4" s="121"/>
      <c r="E4" s="121"/>
      <c r="F4" s="121"/>
      <c r="G4" s="23"/>
      <c r="H4" s="120" t="s">
        <v>91</v>
      </c>
      <c r="I4" s="121"/>
      <c r="J4" s="121"/>
      <c r="K4" s="121"/>
      <c r="L4" s="121"/>
      <c r="M4" s="121"/>
      <c r="N4" s="23"/>
    </row>
    <row r="5" spans="1:14" s="322" customFormat="1" ht="15" thickBot="1" x14ac:dyDescent="0.35">
      <c r="A5" s="315" t="s">
        <v>139</v>
      </c>
      <c r="B5" s="316"/>
      <c r="C5" s="317">
        <v>91186288</v>
      </c>
      <c r="D5" s="318"/>
      <c r="E5" s="318"/>
      <c r="F5" s="318"/>
      <c r="G5" s="319"/>
      <c r="H5" s="320" t="s">
        <v>92</v>
      </c>
      <c r="I5" s="321"/>
      <c r="J5" s="317">
        <f>C5</f>
        <v>91186288</v>
      </c>
      <c r="K5" s="318"/>
      <c r="L5" s="318"/>
      <c r="M5" s="318"/>
      <c r="N5" s="319"/>
    </row>
    <row r="6" spans="1:14" s="322" customFormat="1" ht="15" thickBot="1" x14ac:dyDescent="0.3">
      <c r="A6" s="323" t="s">
        <v>1</v>
      </c>
      <c r="B6" s="324"/>
      <c r="C6" s="325" t="s">
        <v>270</v>
      </c>
      <c r="D6" s="326"/>
      <c r="E6" s="326"/>
      <c r="F6" s="326"/>
      <c r="G6" s="324"/>
      <c r="H6" s="323" t="s">
        <v>93</v>
      </c>
      <c r="I6" s="324"/>
      <c r="J6" s="325" t="s">
        <v>271</v>
      </c>
      <c r="K6" s="326"/>
      <c r="L6" s="326"/>
      <c r="M6" s="326"/>
      <c r="N6" s="324"/>
    </row>
    <row r="7" spans="1:14" ht="13.8" thickBot="1" x14ac:dyDescent="0.3">
      <c r="A7" s="97" t="s">
        <v>87</v>
      </c>
      <c r="B7" s="98"/>
      <c r="C7" s="98"/>
      <c r="D7" s="98"/>
      <c r="E7" s="98"/>
      <c r="F7" s="98"/>
      <c r="G7" s="99"/>
      <c r="H7" s="97" t="s">
        <v>94</v>
      </c>
      <c r="I7" s="98"/>
      <c r="J7" s="98"/>
      <c r="K7" s="98"/>
      <c r="L7" s="98"/>
      <c r="M7" s="98"/>
      <c r="N7" s="99"/>
    </row>
    <row r="8" spans="1:14" ht="7.5" customHeight="1" thickBot="1" x14ac:dyDescent="0.3">
      <c r="A8" s="27"/>
      <c r="B8" s="27"/>
      <c r="C8" s="27"/>
      <c r="D8" s="27"/>
      <c r="E8" s="27"/>
      <c r="F8" s="27"/>
      <c r="G8" s="27"/>
      <c r="H8" s="27"/>
      <c r="I8" s="27"/>
      <c r="J8" s="27"/>
      <c r="K8" s="27"/>
      <c r="L8" s="27"/>
      <c r="M8" s="27"/>
      <c r="N8" s="27"/>
    </row>
    <row r="9" spans="1:14" x14ac:dyDescent="0.25">
      <c r="A9" s="100" t="s">
        <v>96</v>
      </c>
      <c r="B9" s="101"/>
      <c r="C9" s="101"/>
      <c r="D9" s="101"/>
      <c r="E9" s="101"/>
      <c r="F9" s="101"/>
      <c r="G9" s="102"/>
      <c r="H9" s="100" t="s">
        <v>97</v>
      </c>
      <c r="I9" s="101"/>
      <c r="J9" s="101"/>
      <c r="K9" s="101"/>
      <c r="L9" s="101"/>
      <c r="M9" s="101"/>
      <c r="N9" s="102"/>
    </row>
    <row r="10" spans="1:14" ht="14.4" x14ac:dyDescent="0.25">
      <c r="A10" s="125" t="s">
        <v>86</v>
      </c>
      <c r="B10" s="126"/>
      <c r="C10" s="126"/>
      <c r="D10" s="126"/>
      <c r="E10" s="24">
        <f>C5</f>
        <v>91186288</v>
      </c>
      <c r="F10" s="127" t="s">
        <v>85</v>
      </c>
      <c r="G10" s="128"/>
      <c r="H10" s="125" t="s">
        <v>95</v>
      </c>
      <c r="I10" s="126"/>
      <c r="J10" s="126"/>
      <c r="K10" s="126"/>
      <c r="L10" s="24">
        <f>J5</f>
        <v>91186288</v>
      </c>
      <c r="M10" s="127" t="s">
        <v>85</v>
      </c>
      <c r="N10" s="128"/>
    </row>
    <row r="11" spans="1:14" ht="41.25" customHeight="1" thickBot="1" x14ac:dyDescent="0.3">
      <c r="A11" s="122" t="s">
        <v>221</v>
      </c>
      <c r="B11" s="123"/>
      <c r="C11" s="123"/>
      <c r="D11" s="123"/>
      <c r="E11" s="123"/>
      <c r="F11" s="123"/>
      <c r="G11" s="124"/>
      <c r="H11" s="122" t="s">
        <v>222</v>
      </c>
      <c r="I11" s="123"/>
      <c r="J11" s="123"/>
      <c r="K11" s="123"/>
      <c r="L11" s="123"/>
      <c r="M11" s="123"/>
      <c r="N11" s="124"/>
    </row>
    <row r="12" spans="1:14" ht="8.1" customHeight="1" thickBot="1" x14ac:dyDescent="0.3">
      <c r="A12" s="27"/>
      <c r="B12" s="27"/>
      <c r="C12" s="27"/>
      <c r="D12" s="27"/>
      <c r="E12" s="27"/>
      <c r="F12" s="27"/>
      <c r="G12" s="27"/>
      <c r="H12" s="27"/>
      <c r="I12" s="27"/>
      <c r="J12" s="27"/>
      <c r="K12" s="27"/>
      <c r="L12" s="27"/>
      <c r="M12" s="27"/>
      <c r="N12" s="27"/>
    </row>
    <row r="13" spans="1:14" ht="41.1" customHeight="1" thickBot="1" x14ac:dyDescent="0.3">
      <c r="A13" s="103" t="s">
        <v>231</v>
      </c>
      <c r="B13" s="104"/>
      <c r="C13" s="104"/>
      <c r="D13" s="104"/>
      <c r="E13" s="104"/>
      <c r="F13" s="104"/>
      <c r="G13" s="105"/>
      <c r="H13" s="103" t="s">
        <v>98</v>
      </c>
      <c r="I13" s="104"/>
      <c r="J13" s="104"/>
      <c r="K13" s="104"/>
      <c r="L13" s="104"/>
      <c r="M13" s="104"/>
      <c r="N13" s="105"/>
    </row>
    <row r="14" spans="1:14" ht="8.1" customHeight="1" thickBot="1" x14ac:dyDescent="0.3">
      <c r="A14" s="26"/>
      <c r="B14" s="26"/>
      <c r="C14" s="26"/>
      <c r="D14" s="26"/>
      <c r="E14" s="26"/>
      <c r="F14" s="26"/>
      <c r="G14" s="26"/>
      <c r="H14" s="26"/>
      <c r="I14" s="26"/>
      <c r="J14" s="26"/>
      <c r="K14" s="26"/>
      <c r="L14" s="26"/>
      <c r="M14" s="26"/>
      <c r="N14" s="26"/>
    </row>
    <row r="15" spans="1:14" x14ac:dyDescent="0.25">
      <c r="A15" s="28" t="s">
        <v>2</v>
      </c>
      <c r="B15" s="29"/>
      <c r="C15" s="29"/>
      <c r="D15" s="29"/>
      <c r="E15" s="29"/>
      <c r="F15" s="29"/>
      <c r="G15" s="30"/>
      <c r="H15" s="28" t="s">
        <v>99</v>
      </c>
      <c r="I15" s="29"/>
      <c r="J15" s="29"/>
      <c r="K15" s="29"/>
      <c r="L15" s="29"/>
      <c r="M15" s="29"/>
      <c r="N15" s="30"/>
    </row>
    <row r="16" spans="1:14" x14ac:dyDescent="0.25">
      <c r="A16" s="132" t="s">
        <v>3</v>
      </c>
      <c r="B16" s="107"/>
      <c r="C16" s="107"/>
      <c r="D16" s="107"/>
      <c r="E16" s="107"/>
      <c r="F16" s="107"/>
      <c r="G16" s="108"/>
      <c r="H16" s="106" t="s">
        <v>100</v>
      </c>
      <c r="I16" s="107"/>
      <c r="J16" s="107"/>
      <c r="K16" s="107"/>
      <c r="L16" s="107"/>
      <c r="M16" s="107"/>
      <c r="N16" s="108"/>
    </row>
    <row r="17" spans="1:14" ht="14.4" x14ac:dyDescent="0.3">
      <c r="A17" s="94" t="s">
        <v>4</v>
      </c>
      <c r="B17" s="95"/>
      <c r="C17" s="95"/>
      <c r="D17" s="95"/>
      <c r="E17" s="96"/>
      <c r="F17" s="67" t="s">
        <v>5</v>
      </c>
      <c r="G17" s="31"/>
      <c r="H17" s="94" t="s">
        <v>23</v>
      </c>
      <c r="I17" s="95"/>
      <c r="J17" s="95"/>
      <c r="K17" s="95"/>
      <c r="L17" s="96"/>
      <c r="M17" s="67" t="s">
        <v>5</v>
      </c>
      <c r="N17" s="31"/>
    </row>
    <row r="18" spans="1:14" s="322" customFormat="1" x14ac:dyDescent="0.25">
      <c r="A18" s="327" t="s">
        <v>6</v>
      </c>
      <c r="B18" s="328"/>
      <c r="C18" s="329" t="s">
        <v>7</v>
      </c>
      <c r="D18" s="330" t="s">
        <v>8</v>
      </c>
      <c r="E18" s="331"/>
      <c r="F18" s="331"/>
      <c r="G18" s="332"/>
      <c r="H18" s="327" t="s">
        <v>101</v>
      </c>
      <c r="I18" s="328"/>
      <c r="J18" s="329" t="str">
        <f>C18</f>
        <v>3</v>
      </c>
      <c r="K18" s="330" t="s">
        <v>103</v>
      </c>
      <c r="L18" s="331"/>
      <c r="M18" s="331"/>
      <c r="N18" s="332"/>
    </row>
    <row r="19" spans="1:14" ht="13.8" thickBot="1" x14ac:dyDescent="0.3">
      <c r="A19" s="109" t="s">
        <v>9</v>
      </c>
      <c r="B19" s="110"/>
      <c r="C19" s="110"/>
      <c r="D19" s="110"/>
      <c r="E19" s="110"/>
      <c r="F19" s="110"/>
      <c r="G19" s="111"/>
      <c r="H19" s="109" t="s">
        <v>102</v>
      </c>
      <c r="I19" s="110"/>
      <c r="J19" s="110"/>
      <c r="K19" s="110"/>
      <c r="L19" s="110"/>
      <c r="M19" s="110"/>
      <c r="N19" s="111"/>
    </row>
    <row r="20" spans="1:14" ht="7.5" customHeight="1" thickBot="1" x14ac:dyDescent="0.3">
      <c r="A20" s="27"/>
      <c r="B20" s="27"/>
      <c r="C20" s="27"/>
      <c r="D20" s="27"/>
      <c r="E20" s="27"/>
      <c r="F20" s="27"/>
      <c r="G20" s="27"/>
      <c r="H20" s="27"/>
      <c r="I20" s="27"/>
      <c r="J20" s="27"/>
      <c r="K20" s="27"/>
      <c r="L20" s="27"/>
      <c r="M20" s="27"/>
      <c r="N20" s="27"/>
    </row>
    <row r="21" spans="1:14" x14ac:dyDescent="0.25">
      <c r="A21" s="112" t="s">
        <v>144</v>
      </c>
      <c r="B21" s="113"/>
      <c r="C21" s="113"/>
      <c r="D21" s="113"/>
      <c r="E21" s="113"/>
      <c r="F21" s="113"/>
      <c r="G21" s="114"/>
      <c r="H21" s="112" t="s">
        <v>32</v>
      </c>
      <c r="I21" s="113"/>
      <c r="J21" s="113"/>
      <c r="K21" s="113"/>
      <c r="L21" s="113"/>
      <c r="M21" s="113"/>
      <c r="N21" s="114"/>
    </row>
    <row r="22" spans="1:14" s="322" customFormat="1" ht="13.8" thickBot="1" x14ac:dyDescent="0.3">
      <c r="A22" s="333" t="s">
        <v>18</v>
      </c>
      <c r="B22" s="334"/>
      <c r="C22" s="334"/>
      <c r="D22" s="335">
        <v>0.625</v>
      </c>
      <c r="E22" s="336" t="s">
        <v>19</v>
      </c>
      <c r="F22" s="337">
        <v>45716</v>
      </c>
      <c r="G22" s="338"/>
      <c r="H22" s="333" t="s">
        <v>174</v>
      </c>
      <c r="I22" s="334"/>
      <c r="J22" s="334"/>
      <c r="K22" s="335">
        <f>D22</f>
        <v>0.625</v>
      </c>
      <c r="L22" s="339" t="s">
        <v>104</v>
      </c>
      <c r="M22" s="337">
        <f>F22</f>
        <v>45716</v>
      </c>
      <c r="N22" s="338"/>
    </row>
    <row r="23" spans="1:14" ht="8.1" customHeight="1" thickBot="1" x14ac:dyDescent="0.3">
      <c r="A23" s="23"/>
      <c r="B23" s="23"/>
      <c r="C23" s="23"/>
      <c r="D23" s="23"/>
      <c r="E23" s="23"/>
      <c r="F23" s="23"/>
      <c r="G23" s="23"/>
      <c r="H23" s="23"/>
      <c r="I23" s="23"/>
      <c r="J23" s="23"/>
      <c r="K23" s="23"/>
      <c r="L23" s="23"/>
      <c r="M23" s="23"/>
      <c r="N23" s="23"/>
    </row>
    <row r="24" spans="1:14" ht="39" customHeight="1" thickBot="1" x14ac:dyDescent="0.3">
      <c r="A24" s="115" t="s">
        <v>232</v>
      </c>
      <c r="B24" s="116"/>
      <c r="C24" s="116"/>
      <c r="D24" s="116"/>
      <c r="E24" s="116"/>
      <c r="F24" s="116"/>
      <c r="G24" s="117"/>
      <c r="H24" s="115" t="s">
        <v>233</v>
      </c>
      <c r="I24" s="116"/>
      <c r="J24" s="116"/>
      <c r="K24" s="116"/>
      <c r="L24" s="116"/>
      <c r="M24" s="116"/>
      <c r="N24" s="117"/>
    </row>
    <row r="25" spans="1:14" ht="26.25" customHeight="1" thickBot="1" x14ac:dyDescent="0.3">
      <c r="A25" s="23"/>
      <c r="B25" s="23"/>
      <c r="C25" s="23"/>
      <c r="D25" s="23"/>
      <c r="E25" s="23"/>
      <c r="F25" s="23"/>
      <c r="G25" s="23"/>
      <c r="H25" s="23"/>
      <c r="I25" s="23"/>
      <c r="J25" s="23"/>
      <c r="K25" s="23"/>
      <c r="L25" s="23"/>
      <c r="M25" s="23"/>
      <c r="N25" s="23"/>
    </row>
    <row r="26" spans="1:14" s="322" customFormat="1" ht="15" thickBot="1" x14ac:dyDescent="0.35">
      <c r="A26" s="340" t="s">
        <v>177</v>
      </c>
      <c r="B26" s="341"/>
      <c r="C26" s="341"/>
      <c r="D26" s="341"/>
      <c r="E26" s="342"/>
      <c r="F26" s="343">
        <f>F22+7</f>
        <v>45723</v>
      </c>
      <c r="G26" s="344"/>
      <c r="H26" s="340" t="s">
        <v>178</v>
      </c>
      <c r="I26" s="341"/>
      <c r="J26" s="341"/>
      <c r="K26" s="341"/>
      <c r="L26" s="342"/>
      <c r="M26" s="345">
        <f>F26</f>
        <v>45723</v>
      </c>
      <c r="N26" s="344"/>
    </row>
    <row r="27" spans="1:14" ht="38.700000000000003" customHeight="1" x14ac:dyDescent="0.25">
      <c r="A27" s="136" t="s">
        <v>168</v>
      </c>
      <c r="B27" s="136"/>
      <c r="C27" s="136"/>
      <c r="D27" s="136"/>
      <c r="E27" s="136"/>
      <c r="F27" s="136"/>
      <c r="G27" s="136"/>
      <c r="H27" s="136" t="s">
        <v>234</v>
      </c>
      <c r="I27" s="136"/>
      <c r="J27" s="136"/>
      <c r="K27" s="136"/>
      <c r="L27" s="136"/>
      <c r="M27" s="136"/>
      <c r="N27" s="136"/>
    </row>
    <row r="28" spans="1:14" ht="13.2" customHeight="1" thickBot="1" x14ac:dyDescent="0.3">
      <c r="A28" s="95" t="s">
        <v>235</v>
      </c>
      <c r="B28" s="95"/>
      <c r="C28" s="95"/>
      <c r="D28" s="95"/>
      <c r="E28" s="95"/>
      <c r="F28" s="95"/>
      <c r="G28" s="95"/>
      <c r="H28" s="95" t="s">
        <v>33</v>
      </c>
      <c r="I28" s="95"/>
      <c r="J28" s="95"/>
      <c r="K28" s="95"/>
      <c r="L28" s="95"/>
      <c r="M28" s="95"/>
      <c r="N28" s="95"/>
    </row>
    <row r="29" spans="1:14" s="6" customFormat="1" ht="39" customHeight="1" x14ac:dyDescent="0.25">
      <c r="A29" s="133" t="s">
        <v>145</v>
      </c>
      <c r="B29" s="134"/>
      <c r="C29" s="134"/>
      <c r="D29" s="134"/>
      <c r="E29" s="134"/>
      <c r="F29" s="134"/>
      <c r="G29" s="135"/>
      <c r="H29" s="168" t="s">
        <v>146</v>
      </c>
      <c r="I29" s="169"/>
      <c r="J29" s="169"/>
      <c r="K29" s="169"/>
      <c r="L29" s="169"/>
      <c r="M29" s="169"/>
      <c r="N29" s="170"/>
    </row>
    <row r="30" spans="1:14" s="6" customFormat="1" ht="24.75" customHeight="1" x14ac:dyDescent="0.25">
      <c r="A30" s="137" t="s">
        <v>10</v>
      </c>
      <c r="B30" s="138"/>
      <c r="C30" s="138"/>
      <c r="D30" s="138"/>
      <c r="E30" s="138"/>
      <c r="F30" s="138"/>
      <c r="G30" s="139"/>
      <c r="H30" s="159" t="s">
        <v>24</v>
      </c>
      <c r="I30" s="160"/>
      <c r="J30" s="160"/>
      <c r="K30" s="160"/>
      <c r="L30" s="160"/>
      <c r="M30" s="160"/>
      <c r="N30" s="161"/>
    </row>
    <row r="31" spans="1:14" s="6" customFormat="1" ht="12.75" customHeight="1" x14ac:dyDescent="0.25">
      <c r="A31" s="140" t="s">
        <v>11</v>
      </c>
      <c r="B31" s="141"/>
      <c r="C31" s="141"/>
      <c r="D31" s="141"/>
      <c r="E31" s="141"/>
      <c r="F31" s="141"/>
      <c r="G31" s="142"/>
      <c r="H31" s="21" t="s">
        <v>25</v>
      </c>
      <c r="I31" s="78"/>
      <c r="J31" s="78"/>
      <c r="K31" s="78"/>
      <c r="L31" s="78"/>
      <c r="M31" s="79"/>
      <c r="N31" s="22"/>
    </row>
    <row r="32" spans="1:14" s="6" customFormat="1" ht="12.75" customHeight="1" x14ac:dyDescent="0.25">
      <c r="A32" s="143" t="s">
        <v>12</v>
      </c>
      <c r="B32" s="144"/>
      <c r="C32" s="144"/>
      <c r="D32" s="144"/>
      <c r="E32" s="144"/>
      <c r="F32" s="144"/>
      <c r="G32" s="145"/>
      <c r="H32" s="156" t="s">
        <v>26</v>
      </c>
      <c r="I32" s="157"/>
      <c r="J32" s="157"/>
      <c r="K32" s="157"/>
      <c r="L32" s="157"/>
      <c r="M32" s="157"/>
      <c r="N32" s="158"/>
    </row>
    <row r="33" spans="1:14" s="6" customFormat="1" ht="28.5" customHeight="1" x14ac:dyDescent="0.25">
      <c r="A33" s="146" t="s">
        <v>13</v>
      </c>
      <c r="B33" s="147"/>
      <c r="C33" s="147"/>
      <c r="D33" s="147"/>
      <c r="E33" s="147"/>
      <c r="F33" s="147"/>
      <c r="G33" s="148"/>
      <c r="H33" s="162" t="s">
        <v>27</v>
      </c>
      <c r="I33" s="163"/>
      <c r="J33" s="163"/>
      <c r="K33" s="163"/>
      <c r="L33" s="163"/>
      <c r="M33" s="163"/>
      <c r="N33" s="164"/>
    </row>
    <row r="34" spans="1:14" s="6" customFormat="1" ht="12.6" customHeight="1" x14ac:dyDescent="0.25">
      <c r="A34" s="149" t="s">
        <v>14</v>
      </c>
      <c r="B34" s="150"/>
      <c r="C34" s="150"/>
      <c r="D34" s="150"/>
      <c r="E34" s="150"/>
      <c r="F34" s="150"/>
      <c r="G34" s="151"/>
      <c r="H34" s="165" t="s">
        <v>28</v>
      </c>
      <c r="I34" s="166"/>
      <c r="J34" s="166"/>
      <c r="K34" s="166"/>
      <c r="L34" s="166"/>
      <c r="M34" s="166"/>
      <c r="N34" s="167"/>
    </row>
    <row r="35" spans="1:14" s="6" customFormat="1" ht="12.75" customHeight="1" x14ac:dyDescent="0.25">
      <c r="A35" s="143" t="s">
        <v>15</v>
      </c>
      <c r="B35" s="144"/>
      <c r="C35" s="144"/>
      <c r="D35" s="144"/>
      <c r="E35" s="144"/>
      <c r="F35" s="144"/>
      <c r="G35" s="145"/>
      <c r="H35" s="153" t="s">
        <v>29</v>
      </c>
      <c r="I35" s="154"/>
      <c r="J35" s="154"/>
      <c r="K35" s="154"/>
      <c r="L35" s="154"/>
      <c r="M35" s="154"/>
      <c r="N35" s="155"/>
    </row>
    <row r="36" spans="1:14" s="6" customFormat="1" ht="12.75" customHeight="1" x14ac:dyDescent="0.25">
      <c r="A36" s="143" t="s">
        <v>16</v>
      </c>
      <c r="B36" s="144"/>
      <c r="C36" s="144"/>
      <c r="D36" s="144"/>
      <c r="E36" s="144"/>
      <c r="F36" s="144"/>
      <c r="G36" s="145"/>
      <c r="H36" s="156" t="s">
        <v>30</v>
      </c>
      <c r="I36" s="157"/>
      <c r="J36" s="157"/>
      <c r="K36" s="157"/>
      <c r="L36" s="157"/>
      <c r="M36" s="157"/>
      <c r="N36" s="158"/>
    </row>
    <row r="37" spans="1:14" s="6" customFormat="1" ht="15.75" customHeight="1" thickBot="1" x14ac:dyDescent="0.3">
      <c r="A37" s="129" t="s">
        <v>17</v>
      </c>
      <c r="B37" s="130"/>
      <c r="C37" s="130"/>
      <c r="D37" s="130"/>
      <c r="E37" s="130"/>
      <c r="F37" s="130"/>
      <c r="G37" s="131"/>
      <c r="H37" s="129" t="s">
        <v>31</v>
      </c>
      <c r="I37" s="130"/>
      <c r="J37" s="130"/>
      <c r="K37" s="130"/>
      <c r="L37" s="130"/>
      <c r="M37" s="130"/>
      <c r="N37" s="131"/>
    </row>
    <row r="38" spans="1:14" s="6" customFormat="1" ht="9" customHeight="1" thickBot="1" x14ac:dyDescent="0.3">
      <c r="A38" s="152"/>
      <c r="B38" s="152"/>
      <c r="C38" s="152"/>
      <c r="D38" s="152"/>
      <c r="E38" s="152"/>
      <c r="F38" s="152"/>
      <c r="G38" s="152"/>
      <c r="H38" s="152"/>
      <c r="I38" s="152"/>
      <c r="J38" s="152"/>
      <c r="K38" s="152"/>
      <c r="L38" s="152"/>
      <c r="M38" s="152"/>
      <c r="N38" s="152"/>
    </row>
    <row r="39" spans="1:14" ht="14.25" customHeight="1" x14ac:dyDescent="0.3">
      <c r="A39" s="23"/>
      <c r="B39" s="23"/>
      <c r="C39" s="23"/>
      <c r="D39" s="23"/>
      <c r="E39" s="32"/>
      <c r="F39" s="23"/>
      <c r="G39" s="23"/>
      <c r="H39" s="23"/>
      <c r="I39" s="23"/>
      <c r="J39" s="23"/>
      <c r="K39" s="23"/>
      <c r="L39" s="32"/>
      <c r="M39" s="23"/>
      <c r="N39" s="23"/>
    </row>
    <row r="40" spans="1:14" ht="13.2" customHeight="1" x14ac:dyDescent="0.25">
      <c r="A40" s="33" t="s">
        <v>20</v>
      </c>
      <c r="B40" s="23"/>
      <c r="C40" s="23"/>
      <c r="D40" s="23"/>
      <c r="E40" s="23"/>
      <c r="F40" s="23"/>
      <c r="G40" s="23"/>
      <c r="H40" s="33" t="s">
        <v>34</v>
      </c>
      <c r="I40" s="23"/>
      <c r="J40" s="23"/>
      <c r="K40" s="23"/>
      <c r="L40" s="23"/>
      <c r="M40" s="23"/>
      <c r="N40" s="23"/>
    </row>
    <row r="41" spans="1:14" ht="11.7" customHeight="1" x14ac:dyDescent="0.25">
      <c r="A41" s="33" t="s">
        <v>21</v>
      </c>
      <c r="B41" s="23"/>
      <c r="C41" s="23"/>
      <c r="D41" s="23"/>
      <c r="E41" s="23"/>
      <c r="F41" s="23"/>
      <c r="G41" s="23"/>
      <c r="H41" s="33" t="s">
        <v>35</v>
      </c>
      <c r="I41" s="23"/>
      <c r="J41" s="23"/>
      <c r="K41" s="23"/>
      <c r="L41" s="23"/>
      <c r="M41" s="23"/>
      <c r="N41" s="23"/>
    </row>
    <row r="42" spans="1:14" ht="15.75" customHeight="1" x14ac:dyDescent="0.25">
      <c r="A42" s="6"/>
      <c r="B42" s="6"/>
      <c r="C42" s="6"/>
      <c r="D42" s="6"/>
      <c r="E42" s="6"/>
      <c r="F42" s="6"/>
      <c r="G42" s="6"/>
    </row>
    <row r="50" ht="6.75" customHeight="1" x14ac:dyDescent="0.25"/>
    <row r="56" ht="26.25" customHeight="1" x14ac:dyDescent="0.25"/>
    <row r="59" ht="42.75" customHeight="1" x14ac:dyDescent="0.25"/>
    <row r="60" ht="17.25" customHeight="1" x14ac:dyDescent="0.25"/>
  </sheetData>
  <mergeCells count="65">
    <mergeCell ref="H32:N32"/>
    <mergeCell ref="H30:N30"/>
    <mergeCell ref="H33:N33"/>
    <mergeCell ref="H34:N34"/>
    <mergeCell ref="H27:N27"/>
    <mergeCell ref="H28:N28"/>
    <mergeCell ref="H29:N29"/>
    <mergeCell ref="A38:G38"/>
    <mergeCell ref="H38:N38"/>
    <mergeCell ref="A35:G35"/>
    <mergeCell ref="A36:G36"/>
    <mergeCell ref="A37:G37"/>
    <mergeCell ref="H35:N35"/>
    <mergeCell ref="H36:N36"/>
    <mergeCell ref="A30:G30"/>
    <mergeCell ref="A31:G31"/>
    <mergeCell ref="A32:G32"/>
    <mergeCell ref="A33:G33"/>
    <mergeCell ref="A34:G34"/>
    <mergeCell ref="A7:G7"/>
    <mergeCell ref="A9:G9"/>
    <mergeCell ref="H37:N37"/>
    <mergeCell ref="A13:G13"/>
    <mergeCell ref="A16:G16"/>
    <mergeCell ref="A19:G19"/>
    <mergeCell ref="A29:G29"/>
    <mergeCell ref="A21:G21"/>
    <mergeCell ref="A22:C22"/>
    <mergeCell ref="A24:G24"/>
    <mergeCell ref="A26:E26"/>
    <mergeCell ref="A27:G27"/>
    <mergeCell ref="A28:G28"/>
    <mergeCell ref="A18:B18"/>
    <mergeCell ref="D18:G18"/>
    <mergeCell ref="A17:E17"/>
    <mergeCell ref="A11:G11"/>
    <mergeCell ref="A10:D10"/>
    <mergeCell ref="F10:G10"/>
    <mergeCell ref="H10:K10"/>
    <mergeCell ref="M10:N10"/>
    <mergeCell ref="H11:N11"/>
    <mergeCell ref="H5:I5"/>
    <mergeCell ref="J5:N5"/>
    <mergeCell ref="H6:I6"/>
    <mergeCell ref="J6:N6"/>
    <mergeCell ref="A2:G2"/>
    <mergeCell ref="H2:N2"/>
    <mergeCell ref="H4:M4"/>
    <mergeCell ref="A4:F4"/>
    <mergeCell ref="A6:B6"/>
    <mergeCell ref="C6:G6"/>
    <mergeCell ref="C5:G5"/>
    <mergeCell ref="A5:B5"/>
    <mergeCell ref="H19:N19"/>
    <mergeCell ref="H21:N21"/>
    <mergeCell ref="H22:J22"/>
    <mergeCell ref="H24:N24"/>
    <mergeCell ref="H26:L26"/>
    <mergeCell ref="H17:L17"/>
    <mergeCell ref="H18:I18"/>
    <mergeCell ref="K18:N18"/>
    <mergeCell ref="H7:N7"/>
    <mergeCell ref="H9:N9"/>
    <mergeCell ref="H13:N13"/>
    <mergeCell ref="H16:N16"/>
  </mergeCells>
  <hyperlinks>
    <hyperlink ref="F17" r:id="rId1" xr:uid="{00000000-0004-0000-0000-000009000000}"/>
    <hyperlink ref="A32" r:id="rId2" display="Постанова 153" xr:uid="{08990F11-A14F-4861-92E9-4643CAAE4695}"/>
    <hyperlink ref="A33:G33" r:id="rId3" display="http://zakon0.rada.gov.ua/laws/show/276_730" xr:uid="{4BD3EEF7-A0A5-4A4B-9B92-C8D2402E49BA}"/>
    <hyperlink ref="A35" r:id="rId4" display="3) Перелік організацій-виконавців, які заявили право на податкові пільги " xr:uid="{B23EF43C-D3BA-42C9-B5FA-A5544FF639F5}"/>
    <hyperlink ref="A34:G34" r:id="rId5" location="Text" display="3) Рамкова угода між Урядом України і Комісією Європейських Співтовариств" xr:uid="{74AA2025-6F5B-4CD2-8501-310422029244}"/>
    <hyperlink ref="A35:G35" r:id="rId6" display="4) Перелік зареєстрованих проєктів з планами закупівель" xr:uid="{FA974417-95CE-454C-91E1-4D6004471A18}"/>
    <hyperlink ref="A36" r:id="rId7" display="Податковий кодекс" xr:uid="{F85D1D13-DF5C-4571-A59D-8BEDA84356BF}"/>
    <hyperlink ref="A37" r:id="rId8" display="Податковий кодекс" xr:uid="{8538E777-2E1A-4851-BB19-92285C2B3C8B}"/>
    <hyperlink ref="A37:G37" r:id="rId9" display="5) Procurement plan published at the open source Government Portal" xr:uid="{2D59C563-AF32-45AE-9419-5FB226F43F88}"/>
    <hyperlink ref="M17" r:id="rId10" xr:uid="{06768059-2FF8-42E5-BFB5-BDC01D9CC0F0}"/>
    <hyperlink ref="H32" r:id="rId11" display="Постанова 153" xr:uid="{67DA8A5E-8BF5-4D87-9293-D603CE782B4F}"/>
    <hyperlink ref="H33:N33" r:id="rId12" display="http://zakon0.rada.gov.ua/laws/show/276_730" xr:uid="{9829E653-8190-43CB-86EE-6CDC8EC95934}"/>
    <hyperlink ref="H35" r:id="rId13" display="Перелік організацій-виконавців, які заявили право на податкові пільги " xr:uid="{140EA335-8306-4E12-BF52-851191B515B3}"/>
    <hyperlink ref="H37" r:id="rId14" display="Податковий кодекс" xr:uid="{18489362-00CD-42A5-B85F-DBAB8F4CB178}"/>
    <hyperlink ref="H35:N35" r:id="rId15" display="4) List of registered projects with procurement plans" xr:uid="{05C6A91A-1A4E-4933-A198-A6F13FFC50B9}"/>
    <hyperlink ref="H34:N34" r:id="rId16" location="o1" display="3) Framework Agreement between the Government of Ukraine and the Commission of European Communities" xr:uid="{43816770-452A-4001-ADDB-8B61044DE293}"/>
    <hyperlink ref="H36" r:id="rId17" display="Податковий кодекс" xr:uid="{EA027D77-F0C7-44A9-9E3E-934FC94FA1BF}"/>
    <hyperlink ref="H37:N37" r:id="rId18" display="5) Procurement plan published at the open source Government Portal" xr:uid="{98C63FD8-F63E-4885-89F7-3E58B1CD31C1}"/>
  </hyperlinks>
  <pageMargins left="0.23622047244094491" right="0.23622047244094491" top="0.55118110236220474" bottom="0.55118110236220474" header="0.19685039370078741" footer="0.19685039370078741"/>
  <pageSetup fitToHeight="4" orientation="portrait" r:id="rId19"/>
  <ignoredErrors>
    <ignoredError sqref="C18" numberStoredAsText="1"/>
  </ignoredErrors>
  <drawing r:id="rId2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2CA1D-A848-4C64-94D8-C0D29AC5A42A}">
  <dimension ref="A1:I67"/>
  <sheetViews>
    <sheetView view="pageLayout" topLeftCell="A6" zoomScale="55" zoomScaleNormal="100" zoomScalePageLayoutView="55" workbookViewId="0">
      <selection activeCell="G5" sqref="G5:H5"/>
    </sheetView>
  </sheetViews>
  <sheetFormatPr defaultColWidth="11.44140625" defaultRowHeight="13.2" x14ac:dyDescent="0.25"/>
  <cols>
    <col min="1" max="1" width="3.77734375" style="1" customWidth="1"/>
    <col min="2" max="2" width="12.44140625" style="1" customWidth="1"/>
    <col min="3" max="3" width="23.21875" style="1" customWidth="1"/>
    <col min="4" max="4" width="63" style="1" customWidth="1"/>
    <col min="5" max="5" width="3.77734375" style="1" customWidth="1"/>
    <col min="6" max="6" width="12.21875" style="1" customWidth="1"/>
    <col min="7" max="7" width="27.21875" style="1" customWidth="1"/>
    <col min="8" max="8" width="59.5546875" style="1" customWidth="1"/>
    <col min="9" max="16384" width="11.44140625" style="1"/>
  </cols>
  <sheetData>
    <row r="1" spans="1:9" ht="13.8" thickBot="1" x14ac:dyDescent="0.3">
      <c r="A1" s="1" t="s">
        <v>269</v>
      </c>
      <c r="E1" s="1" t="s">
        <v>269</v>
      </c>
    </row>
    <row r="2" spans="1:9" ht="14.4" thickBot="1" x14ac:dyDescent="0.3">
      <c r="A2" s="171" t="s">
        <v>147</v>
      </c>
      <c r="B2" s="172"/>
      <c r="C2" s="172"/>
      <c r="D2" s="172"/>
      <c r="E2" s="171" t="s">
        <v>148</v>
      </c>
      <c r="F2" s="172"/>
      <c r="G2" s="172"/>
      <c r="H2" s="173"/>
    </row>
    <row r="3" spans="1:9" ht="46.2" customHeight="1" thickBot="1" x14ac:dyDescent="0.3">
      <c r="A3" s="177">
        <v>1</v>
      </c>
      <c r="B3" s="214" t="s">
        <v>136</v>
      </c>
      <c r="C3" s="212" t="s">
        <v>263</v>
      </c>
      <c r="D3" s="213"/>
      <c r="E3" s="177">
        <v>1</v>
      </c>
      <c r="F3" s="180" t="s">
        <v>137</v>
      </c>
      <c r="G3" s="174" t="s">
        <v>266</v>
      </c>
      <c r="H3" s="175"/>
    </row>
    <row r="4" spans="1:9" ht="42.6" customHeight="1" thickBot="1" x14ac:dyDescent="0.3">
      <c r="A4" s="178"/>
      <c r="B4" s="215"/>
      <c r="C4" s="207" t="s">
        <v>264</v>
      </c>
      <c r="D4" s="209"/>
      <c r="E4" s="178"/>
      <c r="F4" s="181"/>
      <c r="G4" s="176" t="s">
        <v>267</v>
      </c>
      <c r="H4" s="175"/>
    </row>
    <row r="5" spans="1:9" ht="70.95" customHeight="1" thickBot="1" x14ac:dyDescent="0.3">
      <c r="A5" s="179"/>
      <c r="B5" s="216"/>
      <c r="C5" s="217" t="s">
        <v>265</v>
      </c>
      <c r="D5" s="209"/>
      <c r="E5" s="179"/>
      <c r="F5" s="182"/>
      <c r="G5" s="183" t="s">
        <v>268</v>
      </c>
      <c r="H5" s="184"/>
    </row>
    <row r="6" spans="1:9" ht="41.25" customHeight="1" thickBot="1" x14ac:dyDescent="0.3">
      <c r="A6" s="37">
        <v>2</v>
      </c>
      <c r="B6" s="207" t="s">
        <v>237</v>
      </c>
      <c r="C6" s="208"/>
      <c r="D6" s="209"/>
      <c r="E6" s="37">
        <v>2</v>
      </c>
      <c r="F6" s="174" t="s">
        <v>236</v>
      </c>
      <c r="G6" s="175"/>
      <c r="H6" s="175"/>
    </row>
    <row r="7" spans="1:9" ht="44.25" customHeight="1" thickBot="1" x14ac:dyDescent="0.3">
      <c r="A7" s="38">
        <v>3</v>
      </c>
      <c r="B7" s="210" t="s">
        <v>155</v>
      </c>
      <c r="C7" s="211"/>
      <c r="D7" s="211"/>
      <c r="E7" s="38">
        <v>3</v>
      </c>
      <c r="F7" s="193" t="s">
        <v>175</v>
      </c>
      <c r="G7" s="194"/>
      <c r="H7" s="194"/>
    </row>
    <row r="8" spans="1:9" ht="30.6" customHeight="1" thickBot="1" x14ac:dyDescent="0.3">
      <c r="A8" s="37">
        <v>4</v>
      </c>
      <c r="B8" s="176" t="s">
        <v>176</v>
      </c>
      <c r="C8" s="237"/>
      <c r="D8" s="237"/>
      <c r="E8" s="37">
        <v>4</v>
      </c>
      <c r="F8" s="176" t="s">
        <v>173</v>
      </c>
      <c r="G8" s="237"/>
      <c r="H8" s="237"/>
    </row>
    <row r="9" spans="1:9" s="322" customFormat="1" ht="57" customHeight="1" x14ac:dyDescent="0.25">
      <c r="A9" s="348">
        <v>5</v>
      </c>
      <c r="B9" s="346" t="s">
        <v>239</v>
      </c>
      <c r="C9" s="347"/>
      <c r="D9" s="347"/>
      <c r="E9" s="348">
        <v>5</v>
      </c>
      <c r="F9" s="346" t="s">
        <v>238</v>
      </c>
      <c r="G9" s="347"/>
      <c r="H9" s="347"/>
      <c r="I9" s="353"/>
    </row>
    <row r="10" spans="1:9" s="322" customFormat="1" ht="63" customHeight="1" thickBot="1" x14ac:dyDescent="0.3">
      <c r="A10" s="352"/>
      <c r="B10" s="349" t="s">
        <v>272</v>
      </c>
      <c r="C10" s="350"/>
      <c r="D10" s="351"/>
      <c r="E10" s="352"/>
      <c r="F10" s="349" t="s">
        <v>273</v>
      </c>
      <c r="G10" s="350"/>
      <c r="H10" s="351"/>
      <c r="I10" s="353"/>
    </row>
    <row r="11" spans="1:9" ht="13.95" customHeight="1" thickBot="1" x14ac:dyDescent="0.3">
      <c r="A11" s="185" t="s">
        <v>240</v>
      </c>
      <c r="B11" s="186"/>
      <c r="C11" s="186"/>
      <c r="D11" s="187"/>
      <c r="E11" s="185" t="s">
        <v>241</v>
      </c>
      <c r="F11" s="186"/>
      <c r="G11" s="186"/>
      <c r="H11" s="187"/>
    </row>
    <row r="12" spans="1:9" ht="16.95" customHeight="1" thickBot="1" x14ac:dyDescent="0.3">
      <c r="A12" s="225"/>
      <c r="B12" s="225"/>
      <c r="C12" s="225"/>
      <c r="D12" s="225"/>
      <c r="E12" s="226"/>
      <c r="F12" s="226"/>
      <c r="G12" s="226"/>
      <c r="H12" s="226"/>
    </row>
    <row r="13" spans="1:9" ht="19.5" customHeight="1" thickBot="1" x14ac:dyDescent="0.35">
      <c r="A13" s="188" t="s">
        <v>73</v>
      </c>
      <c r="B13" s="189"/>
      <c r="C13" s="189"/>
      <c r="D13" s="118"/>
      <c r="E13" s="188" t="s">
        <v>74</v>
      </c>
      <c r="F13" s="189"/>
      <c r="G13" s="189"/>
      <c r="H13" s="118"/>
    </row>
    <row r="14" spans="1:9" ht="25.2" customHeight="1" x14ac:dyDescent="0.3">
      <c r="A14" s="197" t="s">
        <v>75</v>
      </c>
      <c r="B14" s="198"/>
      <c r="C14" s="198"/>
      <c r="D14" s="199"/>
      <c r="E14" s="200" t="s">
        <v>242</v>
      </c>
      <c r="F14" s="199"/>
      <c r="G14" s="199"/>
      <c r="H14" s="199"/>
    </row>
    <row r="15" spans="1:9" ht="25.95" customHeight="1" x14ac:dyDescent="0.3">
      <c r="A15" s="190" t="s">
        <v>76</v>
      </c>
      <c r="B15" s="191"/>
      <c r="C15" s="191"/>
      <c r="D15" s="192"/>
      <c r="E15" s="195" t="s">
        <v>77</v>
      </c>
      <c r="F15" s="192"/>
      <c r="G15" s="192"/>
      <c r="H15" s="192"/>
    </row>
    <row r="16" spans="1:9" ht="13.5" customHeight="1" x14ac:dyDescent="0.3">
      <c r="A16" s="190" t="s">
        <v>78</v>
      </c>
      <c r="B16" s="191"/>
      <c r="C16" s="191"/>
      <c r="D16" s="192"/>
      <c r="E16" s="196" t="s">
        <v>79</v>
      </c>
      <c r="F16" s="192"/>
      <c r="G16" s="192"/>
      <c r="H16" s="192"/>
    </row>
    <row r="17" spans="1:8" ht="82.5" customHeight="1" x14ac:dyDescent="0.3">
      <c r="A17" s="233" t="s">
        <v>261</v>
      </c>
      <c r="B17" s="234"/>
      <c r="C17" s="234"/>
      <c r="D17" s="235"/>
      <c r="E17" s="195" t="s">
        <v>262</v>
      </c>
      <c r="F17" s="192"/>
      <c r="G17" s="192"/>
      <c r="H17" s="236"/>
    </row>
    <row r="18" spans="1:8" ht="10.199999999999999" customHeight="1" x14ac:dyDescent="0.3">
      <c r="A18" s="231" t="s">
        <v>80</v>
      </c>
      <c r="B18" s="232"/>
      <c r="C18" s="232"/>
      <c r="D18" s="232"/>
      <c r="E18" s="231" t="s">
        <v>80</v>
      </c>
      <c r="F18" s="192"/>
      <c r="G18" s="192"/>
      <c r="H18" s="192"/>
    </row>
    <row r="19" spans="1:8" ht="27" customHeight="1" x14ac:dyDescent="0.3">
      <c r="A19" s="190" t="s">
        <v>81</v>
      </c>
      <c r="B19" s="191"/>
      <c r="C19" s="191"/>
      <c r="D19" s="192"/>
      <c r="E19" s="195" t="s">
        <v>82</v>
      </c>
      <c r="F19" s="192"/>
      <c r="G19" s="192"/>
      <c r="H19" s="192"/>
    </row>
    <row r="20" spans="1:8" ht="13.2" customHeight="1" x14ac:dyDescent="0.3">
      <c r="A20" s="190" t="s">
        <v>83</v>
      </c>
      <c r="B20" s="191"/>
      <c r="C20" s="191"/>
      <c r="D20" s="192"/>
      <c r="E20" s="195" t="s">
        <v>84</v>
      </c>
      <c r="F20" s="192"/>
      <c r="G20" s="192"/>
      <c r="H20" s="192"/>
    </row>
    <row r="21" spans="1:8" ht="33" customHeight="1" x14ac:dyDescent="0.3">
      <c r="A21" s="201" t="s">
        <v>149</v>
      </c>
      <c r="B21" s="202"/>
      <c r="C21" s="202"/>
      <c r="D21" s="203"/>
      <c r="E21" s="204" t="s">
        <v>243</v>
      </c>
      <c r="F21" s="192"/>
      <c r="G21" s="192"/>
      <c r="H21" s="192"/>
    </row>
    <row r="22" spans="1:8" ht="25.5" customHeight="1" x14ac:dyDescent="0.3">
      <c r="A22" s="205" t="s">
        <v>223</v>
      </c>
      <c r="B22" s="202"/>
      <c r="C22" s="202"/>
      <c r="D22" s="203"/>
      <c r="E22" s="204" t="s">
        <v>224</v>
      </c>
      <c r="F22" s="192"/>
      <c r="G22" s="192"/>
      <c r="H22" s="192"/>
    </row>
    <row r="23" spans="1:8" ht="28.2" customHeight="1" x14ac:dyDescent="0.3">
      <c r="A23" s="205" t="s">
        <v>89</v>
      </c>
      <c r="B23" s="202"/>
      <c r="C23" s="202"/>
      <c r="D23" s="203"/>
      <c r="E23" s="206" t="s">
        <v>90</v>
      </c>
      <c r="F23" s="203"/>
      <c r="G23" s="203"/>
      <c r="H23" s="203"/>
    </row>
    <row r="24" spans="1:8" x14ac:dyDescent="0.25">
      <c r="A24" s="220" t="s">
        <v>140</v>
      </c>
      <c r="B24" s="220"/>
      <c r="C24" s="220"/>
      <c r="D24" s="220"/>
      <c r="E24" s="206" t="s">
        <v>141</v>
      </c>
      <c r="F24" s="220"/>
      <c r="G24" s="220"/>
      <c r="H24" s="220"/>
    </row>
    <row r="25" spans="1:8" ht="28.2" customHeight="1" x14ac:dyDescent="0.25">
      <c r="A25" s="220" t="s">
        <v>153</v>
      </c>
      <c r="B25" s="220"/>
      <c r="C25" s="220"/>
      <c r="D25" s="220"/>
      <c r="E25" s="206" t="s">
        <v>154</v>
      </c>
      <c r="F25" s="220"/>
      <c r="G25" s="220"/>
      <c r="H25" s="220"/>
    </row>
    <row r="26" spans="1:8" x14ac:dyDescent="0.25">
      <c r="A26" s="220" t="s">
        <v>142</v>
      </c>
      <c r="B26" s="220"/>
      <c r="C26" s="220"/>
      <c r="D26" s="220"/>
      <c r="E26" s="206" t="s">
        <v>143</v>
      </c>
      <c r="F26" s="220"/>
      <c r="G26" s="220"/>
      <c r="H26" s="220"/>
    </row>
    <row r="27" spans="1:8" ht="27" customHeight="1" x14ac:dyDescent="0.25">
      <c r="A27" s="220" t="s">
        <v>208</v>
      </c>
      <c r="B27" s="220"/>
      <c r="C27" s="220"/>
      <c r="D27" s="220"/>
      <c r="E27" s="206" t="s">
        <v>244</v>
      </c>
      <c r="F27" s="220"/>
      <c r="G27" s="220"/>
      <c r="H27" s="220"/>
    </row>
    <row r="28" spans="1:8" ht="24.6" customHeight="1" x14ac:dyDescent="0.25">
      <c r="A28" s="221" t="s">
        <v>207</v>
      </c>
      <c r="B28" s="222"/>
      <c r="C28" s="222"/>
      <c r="D28" s="222"/>
      <c r="E28" s="223" t="s">
        <v>245</v>
      </c>
      <c r="F28" s="222"/>
      <c r="G28" s="222"/>
      <c r="H28" s="222"/>
    </row>
    <row r="29" spans="1:8" ht="39.75" customHeight="1" x14ac:dyDescent="0.25">
      <c r="A29" s="221" t="s">
        <v>226</v>
      </c>
      <c r="B29" s="221"/>
      <c r="C29" s="221"/>
      <c r="D29" s="221"/>
      <c r="E29" s="224" t="s">
        <v>227</v>
      </c>
      <c r="F29" s="224"/>
      <c r="G29" s="224"/>
      <c r="H29" s="223"/>
    </row>
    <row r="30" spans="1:8" ht="12.6" customHeight="1" thickBot="1" x14ac:dyDescent="0.3">
      <c r="A30" s="23"/>
      <c r="B30" s="23"/>
      <c r="C30" s="23"/>
      <c r="D30" s="23"/>
      <c r="E30" s="23"/>
      <c r="F30" s="23"/>
      <c r="G30" s="23"/>
      <c r="H30" s="23"/>
    </row>
    <row r="31" spans="1:8" ht="20.55" customHeight="1" thickBot="1" x14ac:dyDescent="0.3">
      <c r="A31" s="171" t="s">
        <v>150</v>
      </c>
      <c r="B31" s="172"/>
      <c r="C31" s="172"/>
      <c r="D31" s="172"/>
      <c r="E31" s="171" t="s">
        <v>151</v>
      </c>
      <c r="F31" s="172"/>
      <c r="G31" s="172"/>
      <c r="H31" s="172"/>
    </row>
    <row r="32" spans="1:8" ht="78.75" customHeight="1" thickBot="1" x14ac:dyDescent="0.3">
      <c r="A32" s="207" t="s">
        <v>211</v>
      </c>
      <c r="B32" s="208"/>
      <c r="C32" s="208"/>
      <c r="D32" s="208"/>
      <c r="E32" s="228" t="s">
        <v>246</v>
      </c>
      <c r="F32" s="229"/>
      <c r="G32" s="229"/>
      <c r="H32" s="229"/>
    </row>
    <row r="33" spans="1:8" ht="156" customHeight="1" thickBot="1" x14ac:dyDescent="0.3">
      <c r="A33" s="207" t="s">
        <v>212</v>
      </c>
      <c r="B33" s="208"/>
      <c r="C33" s="208"/>
      <c r="D33" s="208"/>
      <c r="E33" s="228" t="s">
        <v>247</v>
      </c>
      <c r="F33" s="229"/>
      <c r="G33" s="229"/>
      <c r="H33" s="229"/>
    </row>
    <row r="34" spans="1:8" ht="157.5" customHeight="1" thickBot="1" x14ac:dyDescent="0.3">
      <c r="A34" s="217" t="s">
        <v>213</v>
      </c>
      <c r="B34" s="227"/>
      <c r="C34" s="227"/>
      <c r="D34" s="227"/>
      <c r="E34" s="183" t="s">
        <v>248</v>
      </c>
      <c r="F34" s="230"/>
      <c r="G34" s="230"/>
      <c r="H34" s="230"/>
    </row>
    <row r="35" spans="1:8" ht="36" customHeight="1" thickBot="1" x14ac:dyDescent="0.3">
      <c r="A35" s="218" t="s">
        <v>152</v>
      </c>
      <c r="B35" s="219"/>
      <c r="C35" s="219"/>
      <c r="D35" s="219"/>
      <c r="E35" s="218" t="s">
        <v>249</v>
      </c>
      <c r="F35" s="219"/>
      <c r="G35" s="219"/>
      <c r="H35" s="219"/>
    </row>
    <row r="36" spans="1:8" s="6" customFormat="1" ht="39" customHeight="1" x14ac:dyDescent="0.25">
      <c r="A36" s="69"/>
      <c r="B36" s="63"/>
      <c r="C36" s="63"/>
      <c r="D36" s="63"/>
      <c r="E36" s="70"/>
      <c r="F36" s="70"/>
      <c r="G36" s="70"/>
      <c r="H36" s="70"/>
    </row>
    <row r="37" spans="1:8" s="6" customFormat="1" ht="26.25" customHeight="1" x14ac:dyDescent="0.25">
      <c r="A37" s="63"/>
      <c r="B37" s="63"/>
      <c r="C37" s="63"/>
      <c r="D37" s="63"/>
      <c r="E37" s="70"/>
      <c r="F37" s="70"/>
      <c r="G37" s="70"/>
      <c r="H37" s="70"/>
    </row>
    <row r="38" spans="1:8" s="6" customFormat="1" x14ac:dyDescent="0.25">
      <c r="A38" s="27"/>
      <c r="B38" s="27"/>
      <c r="C38" s="27"/>
      <c r="D38" s="27"/>
      <c r="E38" s="25"/>
      <c r="F38" s="25"/>
      <c r="G38" s="25"/>
      <c r="H38" s="25"/>
    </row>
    <row r="39" spans="1:8" s="6" customFormat="1" x14ac:dyDescent="0.25">
      <c r="A39" s="71"/>
      <c r="B39" s="71"/>
      <c r="C39" s="71"/>
      <c r="D39" s="71"/>
      <c r="E39" s="72"/>
      <c r="F39" s="72"/>
      <c r="G39" s="72"/>
      <c r="H39" s="72"/>
    </row>
    <row r="40" spans="1:8" s="6" customFormat="1" ht="28.5" customHeight="1" x14ac:dyDescent="0.25">
      <c r="A40" s="73"/>
      <c r="B40" s="73"/>
      <c r="C40" s="73"/>
      <c r="D40" s="73"/>
      <c r="E40" s="74"/>
      <c r="F40" s="74"/>
      <c r="G40" s="74"/>
      <c r="H40" s="74"/>
    </row>
    <row r="41" spans="1:8" s="6" customFormat="1" ht="12.6" customHeight="1" x14ac:dyDescent="0.25">
      <c r="A41" s="75"/>
      <c r="B41" s="75"/>
      <c r="C41" s="75"/>
      <c r="D41" s="75"/>
      <c r="E41" s="76"/>
      <c r="F41" s="76"/>
      <c r="G41" s="76"/>
      <c r="H41" s="76"/>
    </row>
    <row r="42" spans="1:8" s="6" customFormat="1" x14ac:dyDescent="0.25">
      <c r="A42" s="71"/>
      <c r="B42" s="71"/>
      <c r="C42" s="71"/>
      <c r="D42" s="71"/>
      <c r="E42" s="77"/>
      <c r="F42" s="77"/>
      <c r="G42" s="77"/>
      <c r="H42" s="77"/>
    </row>
    <row r="43" spans="1:8" s="6" customFormat="1" x14ac:dyDescent="0.25">
      <c r="A43" s="71"/>
      <c r="B43" s="71"/>
      <c r="C43" s="71"/>
      <c r="D43" s="71"/>
      <c r="E43" s="72"/>
      <c r="F43" s="72"/>
      <c r="G43" s="72"/>
      <c r="H43" s="72"/>
    </row>
    <row r="44" spans="1:8" s="6" customFormat="1" ht="15.75" customHeight="1" x14ac:dyDescent="0.25">
      <c r="A44" s="77"/>
      <c r="B44" s="77"/>
      <c r="C44" s="77"/>
      <c r="D44" s="77"/>
      <c r="E44" s="77"/>
      <c r="F44" s="77"/>
      <c r="G44" s="77"/>
      <c r="H44" s="77"/>
    </row>
    <row r="45" spans="1:8" ht="8.1" customHeight="1" x14ac:dyDescent="0.25">
      <c r="A45" s="23"/>
      <c r="B45" s="23"/>
      <c r="C45" s="23"/>
      <c r="D45" s="23"/>
      <c r="E45" s="23"/>
      <c r="F45" s="23"/>
      <c r="G45" s="23"/>
      <c r="H45" s="23"/>
    </row>
    <row r="46" spans="1:8" ht="13.2" customHeight="1" x14ac:dyDescent="0.25">
      <c r="A46" s="33"/>
      <c r="B46" s="23"/>
      <c r="C46" s="23"/>
      <c r="D46" s="23"/>
      <c r="E46" s="33"/>
      <c r="F46" s="23"/>
      <c r="G46" s="23"/>
      <c r="H46" s="23"/>
    </row>
    <row r="47" spans="1:8" x14ac:dyDescent="0.25">
      <c r="A47" s="33"/>
      <c r="B47" s="23"/>
      <c r="C47" s="23"/>
      <c r="D47" s="23"/>
      <c r="E47" s="33"/>
      <c r="F47" s="23"/>
      <c r="G47" s="23"/>
      <c r="H47" s="23"/>
    </row>
    <row r="48" spans="1:8" x14ac:dyDescent="0.25">
      <c r="A48" s="26"/>
      <c r="B48" s="26"/>
      <c r="C48" s="26"/>
      <c r="D48" s="26"/>
      <c r="E48" s="26"/>
      <c r="F48" s="26"/>
      <c r="G48" s="26"/>
      <c r="H48" s="26"/>
    </row>
    <row r="49" spans="1:8" ht="15.75" customHeight="1" x14ac:dyDescent="0.25">
      <c r="A49" s="23"/>
      <c r="B49" s="23"/>
      <c r="C49" s="23"/>
      <c r="D49" s="23"/>
      <c r="E49" s="26"/>
      <c r="F49" s="26"/>
      <c r="G49" s="26"/>
      <c r="H49" s="26"/>
    </row>
    <row r="50" spans="1:8" x14ac:dyDescent="0.25">
      <c r="A50" s="26"/>
      <c r="B50" s="26"/>
      <c r="C50" s="26"/>
      <c r="D50" s="26"/>
      <c r="E50" s="26"/>
      <c r="F50" s="26"/>
      <c r="G50" s="26"/>
      <c r="H50" s="26"/>
    </row>
    <row r="51" spans="1:8" x14ac:dyDescent="0.25">
      <c r="A51" s="26"/>
      <c r="B51" s="26"/>
      <c r="C51" s="26"/>
      <c r="D51" s="26"/>
      <c r="E51" s="26"/>
      <c r="F51" s="26"/>
      <c r="G51" s="26"/>
      <c r="H51" s="26"/>
    </row>
    <row r="52" spans="1:8" x14ac:dyDescent="0.25">
      <c r="A52" s="26"/>
      <c r="B52" s="26"/>
      <c r="C52" s="26"/>
      <c r="D52" s="26"/>
      <c r="E52" s="26"/>
      <c r="F52" s="26"/>
      <c r="G52" s="26"/>
      <c r="H52" s="26"/>
    </row>
    <row r="53" spans="1:8" x14ac:dyDescent="0.25">
      <c r="A53" s="26"/>
      <c r="B53" s="26"/>
      <c r="C53" s="26"/>
      <c r="D53" s="26"/>
      <c r="E53" s="26"/>
      <c r="F53" s="26"/>
      <c r="G53" s="26"/>
      <c r="H53" s="26"/>
    </row>
    <row r="54" spans="1:8" x14ac:dyDescent="0.25">
      <c r="A54" s="26"/>
      <c r="B54" s="26"/>
      <c r="C54" s="26"/>
      <c r="D54" s="26"/>
      <c r="E54" s="26"/>
      <c r="F54" s="26"/>
      <c r="G54" s="26"/>
      <c r="H54" s="26"/>
    </row>
    <row r="55" spans="1:8" x14ac:dyDescent="0.25">
      <c r="A55" s="26"/>
      <c r="B55" s="26"/>
      <c r="C55" s="26"/>
      <c r="D55" s="26"/>
      <c r="E55" s="26"/>
      <c r="F55" s="26"/>
      <c r="G55" s="26"/>
      <c r="H55" s="26"/>
    </row>
    <row r="56" spans="1:8" x14ac:dyDescent="0.25">
      <c r="A56" s="26"/>
      <c r="B56" s="26"/>
      <c r="C56" s="26"/>
      <c r="D56" s="26"/>
      <c r="E56" s="26"/>
      <c r="F56" s="26"/>
      <c r="G56" s="26"/>
      <c r="H56" s="26"/>
    </row>
    <row r="57" spans="1:8" ht="6.75" customHeight="1" x14ac:dyDescent="0.25">
      <c r="A57" s="26"/>
      <c r="B57" s="26"/>
      <c r="C57" s="26"/>
      <c r="D57" s="26"/>
      <c r="E57" s="26"/>
      <c r="F57" s="26"/>
      <c r="G57" s="26"/>
      <c r="H57" s="26"/>
    </row>
    <row r="58" spans="1:8" x14ac:dyDescent="0.25">
      <c r="A58" s="26"/>
      <c r="B58" s="26"/>
      <c r="C58" s="26"/>
      <c r="D58" s="26"/>
      <c r="E58" s="26"/>
      <c r="F58" s="26"/>
      <c r="G58" s="26"/>
      <c r="H58" s="26"/>
    </row>
    <row r="59" spans="1:8" x14ac:dyDescent="0.25">
      <c r="A59" s="26"/>
      <c r="B59" s="26"/>
      <c r="C59" s="26"/>
      <c r="D59" s="26"/>
      <c r="E59" s="26"/>
      <c r="F59" s="26"/>
      <c r="G59" s="26"/>
      <c r="H59" s="26"/>
    </row>
    <row r="60" spans="1:8" x14ac:dyDescent="0.25">
      <c r="A60" s="26"/>
      <c r="B60" s="26"/>
      <c r="C60" s="26"/>
      <c r="D60" s="26"/>
      <c r="E60" s="26"/>
      <c r="F60" s="26"/>
      <c r="G60" s="26"/>
      <c r="H60" s="26"/>
    </row>
    <row r="61" spans="1:8" x14ac:dyDescent="0.25">
      <c r="A61" s="26"/>
      <c r="B61" s="26"/>
      <c r="C61" s="26"/>
      <c r="D61" s="26"/>
      <c r="E61" s="26"/>
      <c r="F61" s="26"/>
      <c r="G61" s="26"/>
      <c r="H61" s="26"/>
    </row>
    <row r="62" spans="1:8" x14ac:dyDescent="0.25">
      <c r="A62" s="26"/>
      <c r="B62" s="26"/>
      <c r="C62" s="26"/>
      <c r="D62" s="26"/>
      <c r="E62" s="26"/>
      <c r="F62" s="26"/>
      <c r="G62" s="26"/>
      <c r="H62" s="26"/>
    </row>
    <row r="63" spans="1:8" ht="26.25" customHeight="1" x14ac:dyDescent="0.25">
      <c r="A63" s="26"/>
      <c r="B63" s="26"/>
      <c r="C63" s="26"/>
      <c r="D63" s="26"/>
      <c r="E63" s="26"/>
      <c r="F63" s="26"/>
      <c r="G63" s="26"/>
      <c r="H63" s="26"/>
    </row>
    <row r="64" spans="1:8" x14ac:dyDescent="0.25">
      <c r="A64" s="26"/>
      <c r="B64" s="26"/>
      <c r="C64" s="26"/>
      <c r="D64" s="26"/>
      <c r="E64" s="26"/>
      <c r="F64" s="26"/>
      <c r="G64" s="26"/>
      <c r="H64" s="26"/>
    </row>
    <row r="65" spans="1:8" x14ac:dyDescent="0.25">
      <c r="A65" s="26"/>
      <c r="B65" s="26"/>
      <c r="C65" s="26"/>
      <c r="D65" s="26"/>
      <c r="E65" s="26"/>
      <c r="F65" s="26"/>
      <c r="G65" s="26"/>
      <c r="H65" s="26"/>
    </row>
    <row r="66" spans="1:8" ht="42.75" customHeight="1" x14ac:dyDescent="0.25"/>
    <row r="67" spans="1:8" ht="17.25" customHeight="1" x14ac:dyDescent="0.25"/>
  </sheetData>
  <mergeCells count="73">
    <mergeCell ref="B8:D8"/>
    <mergeCell ref="F8:H8"/>
    <mergeCell ref="I9:I10"/>
    <mergeCell ref="A9:A10"/>
    <mergeCell ref="E9:E10"/>
    <mergeCell ref="B10:D10"/>
    <mergeCell ref="F10:H10"/>
    <mergeCell ref="A12:D12"/>
    <mergeCell ref="E12:H12"/>
    <mergeCell ref="A32:D32"/>
    <mergeCell ref="A33:D33"/>
    <mergeCell ref="A34:D34"/>
    <mergeCell ref="E32:H32"/>
    <mergeCell ref="E33:H33"/>
    <mergeCell ref="E34:H34"/>
    <mergeCell ref="A18:D18"/>
    <mergeCell ref="E18:H18"/>
    <mergeCell ref="A17:D17"/>
    <mergeCell ref="E17:H17"/>
    <mergeCell ref="E22:H22"/>
    <mergeCell ref="A19:D19"/>
    <mergeCell ref="A20:D20"/>
    <mergeCell ref="E20:H20"/>
    <mergeCell ref="A35:D35"/>
    <mergeCell ref="E35:H35"/>
    <mergeCell ref="A26:D26"/>
    <mergeCell ref="A25:D25"/>
    <mergeCell ref="E24:H24"/>
    <mergeCell ref="E25:H25"/>
    <mergeCell ref="E26:H26"/>
    <mergeCell ref="A24:D24"/>
    <mergeCell ref="A31:D31"/>
    <mergeCell ref="E31:H31"/>
    <mergeCell ref="A28:D28"/>
    <mergeCell ref="E28:H28"/>
    <mergeCell ref="A27:D27"/>
    <mergeCell ref="E27:H27"/>
    <mergeCell ref="A29:D29"/>
    <mergeCell ref="E29:H29"/>
    <mergeCell ref="A2:D2"/>
    <mergeCell ref="B6:D6"/>
    <mergeCell ref="B7:D7"/>
    <mergeCell ref="C3:D3"/>
    <mergeCell ref="C4:D4"/>
    <mergeCell ref="A3:A5"/>
    <mergeCell ref="B3:B5"/>
    <mergeCell ref="C5:D5"/>
    <mergeCell ref="E19:H19"/>
    <mergeCell ref="A21:D21"/>
    <mergeCell ref="E21:H21"/>
    <mergeCell ref="A23:D23"/>
    <mergeCell ref="E23:H23"/>
    <mergeCell ref="A22:D22"/>
    <mergeCell ref="F6:H6"/>
    <mergeCell ref="A11:D11"/>
    <mergeCell ref="A13:D13"/>
    <mergeCell ref="A15:D15"/>
    <mergeCell ref="A16:D16"/>
    <mergeCell ref="B9:D9"/>
    <mergeCell ref="F9:H9"/>
    <mergeCell ref="F7:H7"/>
    <mergeCell ref="E11:H11"/>
    <mergeCell ref="E13:H13"/>
    <mergeCell ref="E15:H15"/>
    <mergeCell ref="E16:H16"/>
    <mergeCell ref="A14:D14"/>
    <mergeCell ref="E14:H14"/>
    <mergeCell ref="E2:H2"/>
    <mergeCell ref="G3:H3"/>
    <mergeCell ref="G4:H4"/>
    <mergeCell ref="E3:E5"/>
    <mergeCell ref="F3:F5"/>
    <mergeCell ref="G5:H5"/>
  </mergeCells>
  <hyperlinks>
    <hyperlink ref="E18" r:id="rId1" display="https://filetransfer.giz.de/Start?1" xr:uid="{C40268B1-9A04-4EA4-943E-2FF0A5D5209C}"/>
    <hyperlink ref="A18" r:id="rId2" display="https://filetransfer.giz.de/Start?1" xr:uid="{C1915482-D105-4F05-A69D-1D62BF6D7968}"/>
  </hyperlinks>
  <pageMargins left="0.18382352941176472" right="0.25" top="0.75" bottom="0.75" header="0.3" footer="0.3"/>
  <pageSetup fitToHeight="4"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F8D81C-E9C5-40D2-B690-51599767F351}">
  <dimension ref="A1:L27"/>
  <sheetViews>
    <sheetView zoomScale="40" zoomScaleNormal="40" workbookViewId="0">
      <pane ySplit="2" topLeftCell="A3" activePane="bottomLeft" state="frozen"/>
      <selection pane="bottomLeft" activeCell="I10" sqref="I10"/>
    </sheetView>
  </sheetViews>
  <sheetFormatPr defaultColWidth="11.44140625" defaultRowHeight="13.2" x14ac:dyDescent="0.3"/>
  <cols>
    <col min="1" max="1" width="11.33203125" style="356" customWidth="1"/>
    <col min="2" max="2" width="9.5546875" style="355" customWidth="1"/>
    <col min="3" max="3" width="30.44140625" style="355" customWidth="1"/>
    <col min="4" max="4" width="25.33203125" style="355" customWidth="1"/>
    <col min="5" max="5" width="81.77734375" style="355" customWidth="1"/>
    <col min="6" max="6" width="82.5546875" style="355" customWidth="1"/>
    <col min="7" max="7" width="12.6640625" style="355" bestFit="1" customWidth="1"/>
    <col min="8" max="8" width="16.109375" style="355" customWidth="1"/>
    <col min="9" max="9" width="10" style="355" customWidth="1"/>
    <col min="10" max="10" width="39.88671875" style="356" customWidth="1"/>
    <col min="11" max="16384" width="11.44140625" style="356"/>
  </cols>
  <sheetData>
    <row r="1" spans="1:12" x14ac:dyDescent="0.3">
      <c r="A1" s="354" t="s">
        <v>269</v>
      </c>
      <c r="B1" s="354"/>
      <c r="C1" s="354"/>
      <c r="D1" s="354"/>
    </row>
    <row r="2" spans="1:12" s="359" customFormat="1" ht="61.95" customHeight="1" x14ac:dyDescent="0.3">
      <c r="A2" s="357" t="s">
        <v>274</v>
      </c>
      <c r="B2" s="357" t="s">
        <v>275</v>
      </c>
      <c r="C2" s="358" t="s">
        <v>36</v>
      </c>
      <c r="D2" s="358" t="s">
        <v>37</v>
      </c>
      <c r="E2" s="357" t="s">
        <v>276</v>
      </c>
      <c r="F2" s="357" t="s">
        <v>277</v>
      </c>
      <c r="G2" s="358" t="s">
        <v>38</v>
      </c>
      <c r="H2" s="358" t="s">
        <v>278</v>
      </c>
      <c r="I2" s="358" t="s">
        <v>279</v>
      </c>
      <c r="J2" s="358" t="s">
        <v>280</v>
      </c>
      <c r="L2" s="360"/>
    </row>
    <row r="3" spans="1:12" ht="337.2" customHeight="1" x14ac:dyDescent="0.3">
      <c r="A3" s="361">
        <v>1</v>
      </c>
      <c r="B3" s="374" t="s">
        <v>281</v>
      </c>
      <c r="C3" s="370" t="s">
        <v>282</v>
      </c>
      <c r="D3" s="371" t="s">
        <v>283</v>
      </c>
      <c r="E3" s="372" t="s">
        <v>284</v>
      </c>
      <c r="F3" s="373" t="s">
        <v>285</v>
      </c>
      <c r="G3" s="362">
        <v>12</v>
      </c>
      <c r="H3" s="362" t="s">
        <v>286</v>
      </c>
      <c r="I3" s="362">
        <v>180</v>
      </c>
      <c r="J3" s="363"/>
    </row>
    <row r="4" spans="1:12" ht="163.19999999999999" customHeight="1" x14ac:dyDescent="0.3">
      <c r="A4" s="364">
        <v>2</v>
      </c>
      <c r="B4" s="365" t="s">
        <v>287</v>
      </c>
      <c r="C4" s="370" t="s">
        <v>288</v>
      </c>
      <c r="D4" s="371" t="s">
        <v>377</v>
      </c>
      <c r="E4" s="372" t="s">
        <v>289</v>
      </c>
      <c r="F4" s="372" t="s">
        <v>290</v>
      </c>
      <c r="G4" s="362">
        <v>12</v>
      </c>
      <c r="H4" s="362" t="s">
        <v>286</v>
      </c>
      <c r="I4" s="362">
        <v>6</v>
      </c>
      <c r="J4" s="363"/>
    </row>
    <row r="5" spans="1:12" ht="183.6" customHeight="1" x14ac:dyDescent="0.3">
      <c r="A5" s="366"/>
      <c r="B5" s="365" t="s">
        <v>291</v>
      </c>
      <c r="C5" s="370" t="s">
        <v>292</v>
      </c>
      <c r="D5" s="371" t="s">
        <v>293</v>
      </c>
      <c r="E5" s="372" t="s">
        <v>294</v>
      </c>
      <c r="F5" s="372" t="s">
        <v>295</v>
      </c>
      <c r="G5" s="362">
        <v>12</v>
      </c>
      <c r="H5" s="362" t="s">
        <v>286</v>
      </c>
      <c r="I5" s="362">
        <v>6</v>
      </c>
      <c r="J5" s="363" t="e" vm="1">
        <v>#VALUE!</v>
      </c>
    </row>
    <row r="6" spans="1:12" ht="131.4" customHeight="1" x14ac:dyDescent="0.3">
      <c r="A6" s="366"/>
      <c r="B6" s="365" t="s">
        <v>296</v>
      </c>
      <c r="C6" s="370" t="s">
        <v>297</v>
      </c>
      <c r="D6" s="371" t="s">
        <v>298</v>
      </c>
      <c r="E6" s="372" t="s">
        <v>299</v>
      </c>
      <c r="F6" s="372" t="s">
        <v>300</v>
      </c>
      <c r="G6" s="362">
        <v>12</v>
      </c>
      <c r="H6" s="362" t="s">
        <v>286</v>
      </c>
      <c r="I6" s="362">
        <v>6</v>
      </c>
      <c r="J6" s="363"/>
    </row>
    <row r="7" spans="1:12" ht="105.6" x14ac:dyDescent="0.3">
      <c r="A7" s="366"/>
      <c r="B7" s="365" t="s">
        <v>301</v>
      </c>
      <c r="C7" s="370" t="s">
        <v>302</v>
      </c>
      <c r="D7" s="371" t="s">
        <v>303</v>
      </c>
      <c r="E7" s="372" t="s">
        <v>304</v>
      </c>
      <c r="F7" s="372" t="s">
        <v>305</v>
      </c>
      <c r="G7" s="362">
        <v>12</v>
      </c>
      <c r="H7" s="362" t="s">
        <v>286</v>
      </c>
      <c r="I7" s="362">
        <v>6</v>
      </c>
      <c r="J7" s="363"/>
    </row>
    <row r="8" spans="1:12" ht="174" customHeight="1" x14ac:dyDescent="0.3">
      <c r="A8" s="366"/>
      <c r="B8" s="365" t="s">
        <v>306</v>
      </c>
      <c r="C8" s="370" t="s">
        <v>307</v>
      </c>
      <c r="D8" s="371" t="s">
        <v>308</v>
      </c>
      <c r="E8" s="372" t="s">
        <v>309</v>
      </c>
      <c r="F8" s="372" t="s">
        <v>310</v>
      </c>
      <c r="G8" s="362">
        <v>12</v>
      </c>
      <c r="H8" s="362" t="s">
        <v>286</v>
      </c>
      <c r="I8" s="362">
        <v>12</v>
      </c>
      <c r="J8" s="363"/>
    </row>
    <row r="9" spans="1:12" ht="213.6" customHeight="1" x14ac:dyDescent="0.3">
      <c r="A9" s="366"/>
      <c r="B9" s="365" t="s">
        <v>311</v>
      </c>
      <c r="C9" s="370" t="s">
        <v>312</v>
      </c>
      <c r="D9" s="371" t="s">
        <v>313</v>
      </c>
      <c r="E9" s="372" t="s">
        <v>314</v>
      </c>
      <c r="F9" s="372" t="s">
        <v>315</v>
      </c>
      <c r="G9" s="362">
        <v>12</v>
      </c>
      <c r="H9" s="362" t="s">
        <v>286</v>
      </c>
      <c r="I9" s="362">
        <v>6</v>
      </c>
      <c r="J9" s="363"/>
    </row>
    <row r="10" spans="1:12" ht="158.4" customHeight="1" x14ac:dyDescent="0.3">
      <c r="A10" s="367"/>
      <c r="B10" s="365" t="s">
        <v>316</v>
      </c>
      <c r="C10" s="370" t="s">
        <v>317</v>
      </c>
      <c r="D10" s="371" t="s">
        <v>318</v>
      </c>
      <c r="E10" s="372" t="s">
        <v>319</v>
      </c>
      <c r="F10" s="372" t="s">
        <v>320</v>
      </c>
      <c r="G10" s="362">
        <v>12</v>
      </c>
      <c r="H10" s="362" t="s">
        <v>286</v>
      </c>
      <c r="I10" s="362">
        <v>6</v>
      </c>
      <c r="J10" s="363"/>
    </row>
    <row r="11" spans="1:12" ht="154.80000000000001" customHeight="1" x14ac:dyDescent="0.3">
      <c r="A11" s="364">
        <v>3</v>
      </c>
      <c r="B11" s="365" t="s">
        <v>321</v>
      </c>
      <c r="C11" s="370" t="s">
        <v>322</v>
      </c>
      <c r="D11" s="371" t="s">
        <v>323</v>
      </c>
      <c r="E11" s="372" t="s">
        <v>324</v>
      </c>
      <c r="F11" s="372" t="s">
        <v>325</v>
      </c>
      <c r="G11" s="362">
        <v>12</v>
      </c>
      <c r="H11" s="362" t="s">
        <v>286</v>
      </c>
      <c r="I11" s="362">
        <v>6</v>
      </c>
      <c r="J11" s="363"/>
    </row>
    <row r="12" spans="1:12" ht="92.4" x14ac:dyDescent="0.3">
      <c r="A12" s="366"/>
      <c r="B12" s="365" t="s">
        <v>326</v>
      </c>
      <c r="C12" s="370" t="s">
        <v>327</v>
      </c>
      <c r="D12" s="371" t="s">
        <v>328</v>
      </c>
      <c r="E12" s="372" t="s">
        <v>329</v>
      </c>
      <c r="F12" s="372" t="s">
        <v>330</v>
      </c>
      <c r="G12" s="362">
        <v>12</v>
      </c>
      <c r="H12" s="362" t="s">
        <v>286</v>
      </c>
      <c r="I12" s="362">
        <v>6</v>
      </c>
      <c r="J12" s="363"/>
    </row>
    <row r="13" spans="1:12" ht="171" customHeight="1" x14ac:dyDescent="0.3">
      <c r="A13" s="366"/>
      <c r="B13" s="365" t="s">
        <v>331</v>
      </c>
      <c r="C13" s="370" t="s">
        <v>332</v>
      </c>
      <c r="D13" s="371" t="s">
        <v>333</v>
      </c>
      <c r="E13" s="372" t="s">
        <v>334</v>
      </c>
      <c r="F13" s="372" t="s">
        <v>335</v>
      </c>
      <c r="G13" s="362"/>
      <c r="H13" s="362" t="s">
        <v>286</v>
      </c>
      <c r="I13" s="362">
        <v>12</v>
      </c>
      <c r="J13" s="363"/>
    </row>
    <row r="14" spans="1:12" ht="145.80000000000001" customHeight="1" x14ac:dyDescent="0.3">
      <c r="A14" s="366"/>
      <c r="B14" s="365" t="s">
        <v>336</v>
      </c>
      <c r="C14" s="370" t="s">
        <v>337</v>
      </c>
      <c r="D14" s="371" t="s">
        <v>338</v>
      </c>
      <c r="E14" s="372" t="s">
        <v>339</v>
      </c>
      <c r="F14" s="372" t="s">
        <v>340</v>
      </c>
      <c r="G14" s="362"/>
      <c r="H14" s="362" t="s">
        <v>286</v>
      </c>
      <c r="I14" s="362">
        <v>12</v>
      </c>
      <c r="J14" s="363"/>
    </row>
    <row r="15" spans="1:12" ht="225.6" customHeight="1" x14ac:dyDescent="0.3">
      <c r="A15" s="364">
        <v>4</v>
      </c>
      <c r="B15" s="365" t="s">
        <v>341</v>
      </c>
      <c r="C15" s="370" t="s">
        <v>342</v>
      </c>
      <c r="D15" s="371" t="s">
        <v>343</v>
      </c>
      <c r="E15" s="372" t="s">
        <v>344</v>
      </c>
      <c r="F15" s="372" t="s">
        <v>345</v>
      </c>
      <c r="G15" s="362">
        <v>12</v>
      </c>
      <c r="H15" s="362" t="s">
        <v>286</v>
      </c>
      <c r="I15" s="362">
        <v>6</v>
      </c>
      <c r="J15" s="363"/>
    </row>
    <row r="16" spans="1:12" ht="75.599999999999994" customHeight="1" x14ac:dyDescent="0.3">
      <c r="A16" s="366"/>
      <c r="B16" s="365" t="s">
        <v>346</v>
      </c>
      <c r="C16" s="370" t="s">
        <v>347</v>
      </c>
      <c r="D16" s="371" t="s">
        <v>348</v>
      </c>
      <c r="E16" s="372" t="s">
        <v>349</v>
      </c>
      <c r="F16" s="372" t="s">
        <v>350</v>
      </c>
      <c r="G16" s="362">
        <v>12</v>
      </c>
      <c r="H16" s="362" t="s">
        <v>286</v>
      </c>
      <c r="I16" s="362">
        <v>6</v>
      </c>
      <c r="J16" s="363"/>
    </row>
    <row r="17" spans="1:10" ht="151.19999999999999" customHeight="1" x14ac:dyDescent="0.3">
      <c r="A17" s="366"/>
      <c r="B17" s="365" t="s">
        <v>351</v>
      </c>
      <c r="C17" s="370" t="s">
        <v>352</v>
      </c>
      <c r="D17" s="371" t="s">
        <v>353</v>
      </c>
      <c r="E17" s="372" t="s">
        <v>354</v>
      </c>
      <c r="F17" s="372" t="s">
        <v>355</v>
      </c>
      <c r="G17" s="362">
        <v>12</v>
      </c>
      <c r="H17" s="362" t="s">
        <v>286</v>
      </c>
      <c r="I17" s="362">
        <v>6</v>
      </c>
      <c r="J17" s="363"/>
    </row>
    <row r="18" spans="1:10" ht="105.6" customHeight="1" x14ac:dyDescent="0.3">
      <c r="A18" s="367"/>
      <c r="B18" s="365" t="s">
        <v>356</v>
      </c>
      <c r="C18" s="370" t="s">
        <v>357</v>
      </c>
      <c r="D18" s="371" t="s">
        <v>358</v>
      </c>
      <c r="E18" s="372" t="s">
        <v>359</v>
      </c>
      <c r="F18" s="372" t="s">
        <v>360</v>
      </c>
      <c r="G18" s="362"/>
      <c r="H18" s="362" t="s">
        <v>286</v>
      </c>
      <c r="I18" s="362">
        <v>6</v>
      </c>
      <c r="J18" s="363"/>
    </row>
    <row r="19" spans="1:10" ht="147" customHeight="1" x14ac:dyDescent="0.3">
      <c r="A19" s="368">
        <v>5</v>
      </c>
      <c r="B19" s="365" t="s">
        <v>361</v>
      </c>
      <c r="C19" s="370" t="s">
        <v>362</v>
      </c>
      <c r="D19" s="371" t="s">
        <v>363</v>
      </c>
      <c r="E19" s="372" t="s">
        <v>364</v>
      </c>
      <c r="F19" s="372" t="s">
        <v>365</v>
      </c>
      <c r="G19" s="362">
        <v>12</v>
      </c>
      <c r="H19" s="362" t="s">
        <v>366</v>
      </c>
      <c r="I19" s="362">
        <v>6</v>
      </c>
      <c r="J19" s="363"/>
    </row>
    <row r="20" spans="1:10" ht="115.8" customHeight="1" x14ac:dyDescent="0.3">
      <c r="A20" s="375">
        <v>6</v>
      </c>
      <c r="B20" s="365" t="s">
        <v>367</v>
      </c>
      <c r="C20" s="370" t="s">
        <v>368</v>
      </c>
      <c r="D20" s="371" t="s">
        <v>369</v>
      </c>
      <c r="E20" s="372" t="s">
        <v>370</v>
      </c>
      <c r="F20" s="372" t="s">
        <v>371</v>
      </c>
      <c r="G20" s="362"/>
      <c r="H20" s="362" t="s">
        <v>286</v>
      </c>
      <c r="I20" s="362">
        <v>6</v>
      </c>
      <c r="J20" s="363"/>
    </row>
    <row r="21" spans="1:10" ht="151.19999999999999" customHeight="1" x14ac:dyDescent="0.3">
      <c r="A21" s="376"/>
      <c r="B21" s="365" t="s">
        <v>372</v>
      </c>
      <c r="C21" s="370" t="s">
        <v>373</v>
      </c>
      <c r="D21" s="371" t="s">
        <v>374</v>
      </c>
      <c r="E21" s="372" t="s">
        <v>375</v>
      </c>
      <c r="F21" s="372" t="s">
        <v>376</v>
      </c>
      <c r="G21" s="362"/>
      <c r="H21" s="362" t="s">
        <v>286</v>
      </c>
      <c r="I21" s="362">
        <v>6</v>
      </c>
      <c r="J21" s="363"/>
    </row>
    <row r="24" spans="1:10" x14ac:dyDescent="0.25">
      <c r="I24" s="369"/>
      <c r="J24" s="369"/>
    </row>
    <row r="27" spans="1:10" x14ac:dyDescent="0.25">
      <c r="I27" s="369"/>
      <c r="J27" s="369"/>
    </row>
  </sheetData>
  <autoFilter ref="A2:I21" xr:uid="{00000000-0001-0000-0100-000000000000}"/>
  <mergeCells count="5">
    <mergeCell ref="A1:D1"/>
    <mergeCell ref="A4:A10"/>
    <mergeCell ref="A11:A14"/>
    <mergeCell ref="A15:A18"/>
    <mergeCell ref="A20:A21"/>
  </mergeCells>
  <pageMargins left="0.7" right="0.7" top="0.78740157499999996" bottom="0.78740157499999996"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7D0F3F-CDFC-4F49-8A2C-FA5031619D3B}">
  <dimension ref="A1:T76"/>
  <sheetViews>
    <sheetView topLeftCell="A61" zoomScale="70" zoomScaleNormal="70" zoomScalePageLayoutView="55" workbookViewId="0">
      <selection activeCell="B59" sqref="B59:D59"/>
    </sheetView>
  </sheetViews>
  <sheetFormatPr defaultColWidth="9.21875" defaultRowHeight="14.4" x14ac:dyDescent="0.3"/>
  <cols>
    <col min="1" max="1" width="5.77734375" style="13" customWidth="1"/>
    <col min="2" max="2" width="27.77734375" customWidth="1"/>
    <col min="3" max="3" width="28" customWidth="1"/>
    <col min="4" max="4" width="39.77734375" customWidth="1"/>
    <col min="5" max="5" width="36" style="8" customWidth="1"/>
    <col min="6" max="6" width="15" style="8" customWidth="1"/>
    <col min="7" max="7" width="11.77734375" style="8" customWidth="1"/>
    <col min="8" max="8" width="18.77734375" style="11" customWidth="1"/>
    <col min="9" max="9" width="20.77734375" style="11" customWidth="1"/>
    <col min="10" max="10" width="15" customWidth="1"/>
  </cols>
  <sheetData>
    <row r="1" spans="1:10" ht="15" x14ac:dyDescent="0.3">
      <c r="A1" s="261" t="s">
        <v>269</v>
      </c>
      <c r="B1" s="261"/>
      <c r="C1" s="44"/>
      <c r="D1" s="44"/>
      <c r="E1" s="47"/>
      <c r="F1" s="47"/>
      <c r="G1" s="47"/>
      <c r="H1" s="254" t="s">
        <v>40</v>
      </c>
      <c r="I1" s="254"/>
    </row>
    <row r="2" spans="1:10" ht="15.6" x14ac:dyDescent="0.3">
      <c r="A2" s="42"/>
      <c r="B2" s="255" t="s">
        <v>41</v>
      </c>
      <c r="C2" s="256"/>
      <c r="D2" s="92">
        <f>Запрошення!C5</f>
        <v>91186288</v>
      </c>
      <c r="E2" s="257"/>
      <c r="F2" s="257"/>
      <c r="G2" s="257"/>
      <c r="H2" s="257"/>
      <c r="I2" s="43"/>
    </row>
    <row r="3" spans="1:10" ht="14.55" customHeight="1" x14ac:dyDescent="0.3">
      <c r="A3" s="42"/>
      <c r="B3" s="255" t="s">
        <v>250</v>
      </c>
      <c r="C3" s="258"/>
      <c r="D3" s="23"/>
      <c r="E3" s="45"/>
      <c r="F3" s="45"/>
      <c r="G3" s="45"/>
      <c r="H3" s="43"/>
      <c r="I3" s="43"/>
    </row>
    <row r="4" spans="1:10" ht="51.6" customHeight="1" thickBot="1" x14ac:dyDescent="0.35">
      <c r="A4" s="259" t="s">
        <v>251</v>
      </c>
      <c r="B4" s="259"/>
      <c r="C4" s="259"/>
      <c r="D4" s="259"/>
      <c r="E4" s="259"/>
      <c r="F4" s="259"/>
      <c r="G4" s="259"/>
      <c r="H4" s="259"/>
      <c r="I4" s="260"/>
    </row>
    <row r="5" spans="1:10" ht="34.35" customHeight="1" thickBot="1" x14ac:dyDescent="0.35">
      <c r="A5" s="242" t="s">
        <v>228</v>
      </c>
      <c r="B5" s="242"/>
      <c r="C5" s="242"/>
      <c r="D5" s="242"/>
      <c r="E5" s="242"/>
      <c r="F5" s="242"/>
      <c r="G5" s="242"/>
      <c r="H5" s="242"/>
      <c r="I5" s="242"/>
    </row>
    <row r="6" spans="1:10" ht="53.4" thickBot="1" x14ac:dyDescent="0.35">
      <c r="A6" s="34" t="s">
        <v>42</v>
      </c>
      <c r="B6" s="87" t="s">
        <v>138</v>
      </c>
      <c r="C6" s="68" t="s">
        <v>160</v>
      </c>
      <c r="D6" s="68" t="s">
        <v>161</v>
      </c>
      <c r="E6" s="68" t="s">
        <v>162</v>
      </c>
      <c r="F6" s="35" t="s">
        <v>165</v>
      </c>
      <c r="G6" s="35" t="s">
        <v>164</v>
      </c>
      <c r="H6" s="386" t="s">
        <v>391</v>
      </c>
      <c r="I6" s="387" t="s">
        <v>392</v>
      </c>
      <c r="J6" s="82"/>
    </row>
    <row r="7" spans="1:10" s="15" customFormat="1" ht="15" thickBot="1" x14ac:dyDescent="0.35">
      <c r="A7" s="388" t="s">
        <v>43</v>
      </c>
      <c r="B7" s="389"/>
      <c r="C7" s="389"/>
      <c r="D7" s="389"/>
      <c r="E7" s="389"/>
      <c r="F7" s="389"/>
      <c r="G7" s="389"/>
      <c r="H7" s="389"/>
      <c r="I7" s="390"/>
      <c r="J7" s="81"/>
    </row>
    <row r="8" spans="1:10" s="15" customFormat="1" ht="40.200000000000003" thickBot="1" x14ac:dyDescent="0.35">
      <c r="A8" s="391" t="s">
        <v>39</v>
      </c>
      <c r="B8" s="373" t="s">
        <v>283</v>
      </c>
      <c r="C8" s="392" t="s">
        <v>282</v>
      </c>
      <c r="D8" s="393"/>
      <c r="E8" s="393"/>
      <c r="F8" s="394" t="str">
        <f>'Додаток 1 Специфікація'!H3</f>
        <v>шт/pcs</v>
      </c>
      <c r="G8" s="395">
        <f>'Додаток 1 Специфікація'!I3</f>
        <v>180</v>
      </c>
      <c r="H8" s="396"/>
      <c r="I8" s="397">
        <f>G8*H8</f>
        <v>0</v>
      </c>
    </row>
    <row r="9" spans="1:10" ht="15" thickBot="1" x14ac:dyDescent="0.35">
      <c r="A9" s="398" t="s">
        <v>393</v>
      </c>
      <c r="B9" s="399"/>
      <c r="C9" s="399"/>
      <c r="D9" s="399"/>
      <c r="E9" s="399"/>
      <c r="F9" s="399"/>
      <c r="G9" s="399"/>
      <c r="H9" s="400"/>
      <c r="I9" s="401">
        <f>SUM(I8:I8)</f>
        <v>0</v>
      </c>
    </row>
    <row r="10" spans="1:10" ht="15" thickBot="1" x14ac:dyDescent="0.35">
      <c r="A10" s="85"/>
      <c r="B10" s="85"/>
      <c r="C10" s="85"/>
      <c r="D10" s="85"/>
      <c r="E10" s="85"/>
      <c r="F10" s="85"/>
      <c r="G10" s="85"/>
      <c r="H10" s="85"/>
      <c r="I10" s="84"/>
    </row>
    <row r="11" spans="1:10" s="402" customFormat="1" ht="15" thickBot="1" x14ac:dyDescent="0.35">
      <c r="A11" s="388" t="s">
        <v>197</v>
      </c>
      <c r="B11" s="389"/>
      <c r="C11" s="389"/>
      <c r="D11" s="389"/>
      <c r="E11" s="389"/>
      <c r="F11" s="389"/>
      <c r="G11" s="389"/>
      <c r="H11" s="389"/>
      <c r="I11" s="390"/>
    </row>
    <row r="12" spans="1:10" s="402" customFormat="1" x14ac:dyDescent="0.3">
      <c r="A12" s="403" t="s">
        <v>198</v>
      </c>
      <c r="B12" s="404" t="s">
        <v>377</v>
      </c>
      <c r="C12" s="405" t="s">
        <v>288</v>
      </c>
      <c r="D12" s="406"/>
      <c r="E12" s="406"/>
      <c r="F12" s="407" t="s">
        <v>286</v>
      </c>
      <c r="G12" s="407">
        <f>'Додаток 1 Специфікація'!I4</f>
        <v>6</v>
      </c>
      <c r="H12" s="408"/>
      <c r="I12" s="409">
        <f>G12*H12</f>
        <v>0</v>
      </c>
    </row>
    <row r="13" spans="1:10" s="402" customFormat="1" ht="26.4" x14ac:dyDescent="0.3">
      <c r="A13" s="410" t="s">
        <v>199</v>
      </c>
      <c r="B13" s="404" t="s">
        <v>293</v>
      </c>
      <c r="C13" s="405" t="s">
        <v>292</v>
      </c>
      <c r="D13" s="411"/>
      <c r="E13" s="411"/>
      <c r="F13" s="407" t="s">
        <v>286</v>
      </c>
      <c r="G13" s="407">
        <f>'Додаток 1 Специфікація'!I5</f>
        <v>6</v>
      </c>
      <c r="H13" s="412"/>
      <c r="I13" s="413">
        <f t="shared" ref="I13:I18" si="0">G13*H13</f>
        <v>0</v>
      </c>
    </row>
    <row r="14" spans="1:10" s="402" customFormat="1" x14ac:dyDescent="0.3">
      <c r="A14" s="410" t="s">
        <v>200</v>
      </c>
      <c r="B14" s="404" t="s">
        <v>298</v>
      </c>
      <c r="C14" s="405" t="s">
        <v>297</v>
      </c>
      <c r="D14" s="411"/>
      <c r="E14" s="411"/>
      <c r="F14" s="407" t="s">
        <v>286</v>
      </c>
      <c r="G14" s="407">
        <f>'Додаток 1 Специфікація'!I6</f>
        <v>6</v>
      </c>
      <c r="H14" s="412"/>
      <c r="I14" s="413">
        <f t="shared" si="0"/>
        <v>0</v>
      </c>
    </row>
    <row r="15" spans="1:10" s="402" customFormat="1" x14ac:dyDescent="0.3">
      <c r="A15" s="410" t="s">
        <v>201</v>
      </c>
      <c r="B15" s="404" t="s">
        <v>303</v>
      </c>
      <c r="C15" s="405" t="s">
        <v>302</v>
      </c>
      <c r="D15" s="411"/>
      <c r="E15" s="411"/>
      <c r="F15" s="407" t="s">
        <v>286</v>
      </c>
      <c r="G15" s="407">
        <f>'Додаток 1 Специфікація'!I7</f>
        <v>6</v>
      </c>
      <c r="H15" s="412"/>
      <c r="I15" s="413">
        <f t="shared" si="0"/>
        <v>0</v>
      </c>
    </row>
    <row r="16" spans="1:10" s="402" customFormat="1" x14ac:dyDescent="0.3">
      <c r="A16" s="410" t="s">
        <v>202</v>
      </c>
      <c r="B16" s="404" t="s">
        <v>308</v>
      </c>
      <c r="C16" s="405" t="s">
        <v>307</v>
      </c>
      <c r="D16" s="411"/>
      <c r="E16" s="411"/>
      <c r="F16" s="407" t="s">
        <v>286</v>
      </c>
      <c r="G16" s="407">
        <f>'Додаток 1 Специфікація'!I8</f>
        <v>12</v>
      </c>
      <c r="H16" s="412"/>
      <c r="I16" s="413">
        <f t="shared" si="0"/>
        <v>0</v>
      </c>
    </row>
    <row r="17" spans="1:11" s="402" customFormat="1" x14ac:dyDescent="0.3">
      <c r="A17" s="410" t="s">
        <v>203</v>
      </c>
      <c r="B17" s="404" t="s">
        <v>313</v>
      </c>
      <c r="C17" s="405" t="s">
        <v>312</v>
      </c>
      <c r="D17" s="411"/>
      <c r="E17" s="411"/>
      <c r="F17" s="407" t="s">
        <v>286</v>
      </c>
      <c r="G17" s="407">
        <f>'Додаток 1 Специфікація'!I9</f>
        <v>6</v>
      </c>
      <c r="H17" s="412"/>
      <c r="I17" s="413">
        <f t="shared" si="0"/>
        <v>0</v>
      </c>
    </row>
    <row r="18" spans="1:11" s="402" customFormat="1" ht="15" thickBot="1" x14ac:dyDescent="0.35">
      <c r="A18" s="410" t="s">
        <v>204</v>
      </c>
      <c r="B18" s="404" t="s">
        <v>318</v>
      </c>
      <c r="C18" s="405" t="s">
        <v>317</v>
      </c>
      <c r="D18" s="411"/>
      <c r="E18" s="411"/>
      <c r="F18" s="407" t="s">
        <v>286</v>
      </c>
      <c r="G18" s="407">
        <f>'Додаток 1 Специфікація'!I10</f>
        <v>6</v>
      </c>
      <c r="H18" s="412"/>
      <c r="I18" s="413">
        <f t="shared" si="0"/>
        <v>0</v>
      </c>
    </row>
    <row r="19" spans="1:11" s="402" customFormat="1" ht="15" thickBot="1" x14ac:dyDescent="0.35">
      <c r="A19" s="414" t="s">
        <v>394</v>
      </c>
      <c r="B19" s="415"/>
      <c r="C19" s="415"/>
      <c r="D19" s="415"/>
      <c r="E19" s="415"/>
      <c r="F19" s="415"/>
      <c r="G19" s="415"/>
      <c r="H19" s="416"/>
      <c r="I19" s="417">
        <f>SUM(I12:I18)</f>
        <v>0</v>
      </c>
    </row>
    <row r="20" spans="1:11" s="402" customFormat="1" ht="15" thickBot="1" x14ac:dyDescent="0.35">
      <c r="A20" s="418"/>
      <c r="B20" s="418"/>
      <c r="C20" s="418"/>
      <c r="D20" s="418"/>
      <c r="E20" s="418"/>
      <c r="F20" s="418"/>
      <c r="G20" s="418"/>
      <c r="H20" s="418"/>
      <c r="I20" s="419"/>
    </row>
    <row r="21" spans="1:11" s="402" customFormat="1" ht="15" thickBot="1" x14ac:dyDescent="0.35">
      <c r="A21" s="420" t="s">
        <v>382</v>
      </c>
      <c r="B21" s="389"/>
      <c r="C21" s="389"/>
      <c r="D21" s="389"/>
      <c r="E21" s="389"/>
      <c r="F21" s="389"/>
      <c r="G21" s="389"/>
      <c r="H21" s="389"/>
      <c r="I21" s="390"/>
    </row>
    <row r="22" spans="1:11" s="402" customFormat="1" ht="52.8" x14ac:dyDescent="0.3">
      <c r="A22" s="421" t="s">
        <v>378</v>
      </c>
      <c r="B22" s="404" t="s">
        <v>323</v>
      </c>
      <c r="C22" s="405" t="s">
        <v>322</v>
      </c>
      <c r="D22" s="406"/>
      <c r="E22" s="406"/>
      <c r="F22" s="407" t="s">
        <v>286</v>
      </c>
      <c r="G22" s="407">
        <f>'Додаток 1 Специфікація'!I11</f>
        <v>6</v>
      </c>
      <c r="H22" s="408"/>
      <c r="I22" s="409">
        <f>G22*H22</f>
        <v>0</v>
      </c>
    </row>
    <row r="23" spans="1:11" s="402" customFormat="1" ht="26.4" x14ac:dyDescent="0.3">
      <c r="A23" s="421" t="s">
        <v>379</v>
      </c>
      <c r="B23" s="404" t="s">
        <v>328</v>
      </c>
      <c r="C23" s="405" t="s">
        <v>327</v>
      </c>
      <c r="D23" s="411"/>
      <c r="E23" s="411"/>
      <c r="F23" s="407" t="s">
        <v>286</v>
      </c>
      <c r="G23" s="407">
        <f>'Додаток 1 Специфікація'!I12</f>
        <v>6</v>
      </c>
      <c r="H23" s="412"/>
      <c r="I23" s="413">
        <f>G23*H23</f>
        <v>0</v>
      </c>
    </row>
    <row r="24" spans="1:11" s="402" customFormat="1" ht="26.4" x14ac:dyDescent="0.3">
      <c r="A24" s="421" t="s">
        <v>380</v>
      </c>
      <c r="B24" s="404" t="s">
        <v>333</v>
      </c>
      <c r="C24" s="405" t="s">
        <v>332</v>
      </c>
      <c r="D24" s="411"/>
      <c r="E24" s="411"/>
      <c r="F24" s="407" t="s">
        <v>286</v>
      </c>
      <c r="G24" s="407">
        <f>'Додаток 1 Специфікація'!I13</f>
        <v>12</v>
      </c>
      <c r="H24" s="412"/>
      <c r="I24" s="413">
        <f>G24*H24</f>
        <v>0</v>
      </c>
    </row>
    <row r="25" spans="1:11" s="402" customFormat="1" ht="27" thickBot="1" x14ac:dyDescent="0.35">
      <c r="A25" s="421" t="s">
        <v>381</v>
      </c>
      <c r="B25" s="404" t="s">
        <v>338</v>
      </c>
      <c r="C25" s="405" t="s">
        <v>337</v>
      </c>
      <c r="D25" s="411"/>
      <c r="E25" s="411"/>
      <c r="F25" s="407" t="s">
        <v>286</v>
      </c>
      <c r="G25" s="407">
        <f>'Додаток 1 Специфікація'!I14</f>
        <v>12</v>
      </c>
      <c r="H25" s="412"/>
      <c r="I25" s="413">
        <f>G25*H25</f>
        <v>0</v>
      </c>
    </row>
    <row r="26" spans="1:11" s="402" customFormat="1" ht="25.2" customHeight="1" thickBot="1" x14ac:dyDescent="0.35">
      <c r="A26" s="422" t="s">
        <v>395</v>
      </c>
      <c r="B26" s="415"/>
      <c r="C26" s="415"/>
      <c r="D26" s="415"/>
      <c r="E26" s="415"/>
      <c r="F26" s="415"/>
      <c r="G26" s="415"/>
      <c r="H26" s="416"/>
      <c r="I26" s="417">
        <f>SUM(I22:I25)</f>
        <v>0</v>
      </c>
    </row>
    <row r="27" spans="1:11" s="402" customFormat="1" ht="15" thickBot="1" x14ac:dyDescent="0.35">
      <c r="A27" s="418"/>
      <c r="B27" s="418"/>
      <c r="C27" s="418"/>
      <c r="D27" s="418"/>
      <c r="E27" s="418"/>
      <c r="F27" s="418"/>
      <c r="G27" s="418"/>
      <c r="H27" s="418"/>
      <c r="I27" s="419"/>
      <c r="J27" s="423"/>
      <c r="K27" s="424"/>
    </row>
    <row r="28" spans="1:11" s="402" customFormat="1" ht="15" thickBot="1" x14ac:dyDescent="0.35">
      <c r="A28" s="420" t="s">
        <v>383</v>
      </c>
      <c r="B28" s="389"/>
      <c r="C28" s="389"/>
      <c r="D28" s="389"/>
      <c r="E28" s="389"/>
      <c r="F28" s="389"/>
      <c r="G28" s="389"/>
      <c r="H28" s="389"/>
      <c r="I28" s="390"/>
      <c r="J28" s="423"/>
      <c r="K28" s="424"/>
    </row>
    <row r="29" spans="1:11" s="402" customFormat="1" x14ac:dyDescent="0.3">
      <c r="A29" s="421" t="s">
        <v>341</v>
      </c>
      <c r="B29" s="404" t="s">
        <v>343</v>
      </c>
      <c r="C29" s="405" t="s">
        <v>342</v>
      </c>
      <c r="D29" s="406"/>
      <c r="E29" s="406"/>
      <c r="F29" s="407" t="s">
        <v>286</v>
      </c>
      <c r="G29" s="407">
        <f>'Додаток 1 Специфікація'!I15</f>
        <v>6</v>
      </c>
      <c r="H29" s="408"/>
      <c r="I29" s="409">
        <f>G29*H29</f>
        <v>0</v>
      </c>
      <c r="J29" s="423"/>
      <c r="K29" s="424"/>
    </row>
    <row r="30" spans="1:11" s="402" customFormat="1" ht="26.4" x14ac:dyDescent="0.3">
      <c r="A30" s="421" t="s">
        <v>346</v>
      </c>
      <c r="B30" s="404" t="s">
        <v>348</v>
      </c>
      <c r="C30" s="405" t="s">
        <v>347</v>
      </c>
      <c r="D30" s="411"/>
      <c r="E30" s="411"/>
      <c r="F30" s="407" t="s">
        <v>286</v>
      </c>
      <c r="G30" s="407">
        <f>'Додаток 1 Специфікація'!I16</f>
        <v>6</v>
      </c>
      <c r="H30" s="412"/>
      <c r="I30" s="413">
        <f t="shared" ref="I30:I32" si="1">G30*H30</f>
        <v>0</v>
      </c>
      <c r="J30" s="423"/>
      <c r="K30" s="424"/>
    </row>
    <row r="31" spans="1:11" s="402" customFormat="1" ht="24.6" customHeight="1" x14ac:dyDescent="0.3">
      <c r="A31" s="421" t="s">
        <v>384</v>
      </c>
      <c r="B31" s="404" t="s">
        <v>353</v>
      </c>
      <c r="C31" s="405" t="s">
        <v>352</v>
      </c>
      <c r="D31" s="411"/>
      <c r="E31" s="411"/>
      <c r="F31" s="407" t="s">
        <v>286</v>
      </c>
      <c r="G31" s="407">
        <f>'Додаток 1 Специфікація'!I17</f>
        <v>6</v>
      </c>
      <c r="H31" s="412"/>
      <c r="I31" s="413">
        <f t="shared" si="1"/>
        <v>0</v>
      </c>
      <c r="J31" s="423"/>
      <c r="K31" s="424"/>
    </row>
    <row r="32" spans="1:11" s="402" customFormat="1" ht="27" thickBot="1" x14ac:dyDescent="0.35">
      <c r="A32" s="421" t="s">
        <v>385</v>
      </c>
      <c r="B32" s="404" t="s">
        <v>358</v>
      </c>
      <c r="C32" s="405" t="s">
        <v>357</v>
      </c>
      <c r="D32" s="411"/>
      <c r="E32" s="411"/>
      <c r="F32" s="407" t="s">
        <v>286</v>
      </c>
      <c r="G32" s="407">
        <f>'Додаток 1 Специфікація'!I18</f>
        <v>6</v>
      </c>
      <c r="H32" s="412"/>
      <c r="I32" s="413">
        <f t="shared" si="1"/>
        <v>0</v>
      </c>
      <c r="J32" s="423"/>
      <c r="K32" s="424"/>
    </row>
    <row r="33" spans="1:20" s="402" customFormat="1" ht="15" thickBot="1" x14ac:dyDescent="0.35">
      <c r="A33" s="422" t="s">
        <v>396</v>
      </c>
      <c r="B33" s="415"/>
      <c r="C33" s="415"/>
      <c r="D33" s="415"/>
      <c r="E33" s="415"/>
      <c r="F33" s="415"/>
      <c r="G33" s="415"/>
      <c r="H33" s="416"/>
      <c r="I33" s="417">
        <f>SUM(I29:I32)</f>
        <v>0</v>
      </c>
      <c r="J33" s="423"/>
      <c r="K33" s="424"/>
    </row>
    <row r="34" spans="1:20" s="402" customFormat="1" ht="40.200000000000003" customHeight="1" thickBot="1" x14ac:dyDescent="0.35">
      <c r="A34" s="418"/>
      <c r="B34" s="418"/>
      <c r="C34" s="418"/>
      <c r="D34" s="418"/>
      <c r="E34" s="418"/>
      <c r="F34" s="418"/>
      <c r="G34" s="418"/>
      <c r="H34" s="418"/>
      <c r="I34" s="419"/>
      <c r="J34" s="423"/>
      <c r="K34" s="424"/>
      <c r="L34" s="425"/>
      <c r="M34" s="425"/>
      <c r="N34" s="425"/>
      <c r="O34" s="425"/>
      <c r="P34" s="425"/>
      <c r="Q34" s="425"/>
      <c r="R34" s="425"/>
      <c r="S34" s="425"/>
      <c r="T34" s="425"/>
    </row>
    <row r="35" spans="1:20" s="402" customFormat="1" ht="15" thickBot="1" x14ac:dyDescent="0.35">
      <c r="A35" s="420" t="s">
        <v>386</v>
      </c>
      <c r="B35" s="389"/>
      <c r="C35" s="389"/>
      <c r="D35" s="389"/>
      <c r="E35" s="389"/>
      <c r="F35" s="389"/>
      <c r="G35" s="389"/>
      <c r="H35" s="389"/>
      <c r="I35" s="390"/>
      <c r="J35" s="426"/>
      <c r="K35" s="427"/>
      <c r="L35" s="425"/>
      <c r="M35" s="425"/>
      <c r="N35" s="425"/>
      <c r="O35" s="425"/>
      <c r="P35" s="425"/>
      <c r="Q35" s="425"/>
      <c r="R35" s="425"/>
      <c r="S35" s="425"/>
      <c r="T35" s="425"/>
    </row>
    <row r="36" spans="1:20" s="402" customFormat="1" ht="15" thickBot="1" x14ac:dyDescent="0.35">
      <c r="A36" s="421" t="s">
        <v>387</v>
      </c>
      <c r="B36" s="404" t="s">
        <v>363</v>
      </c>
      <c r="C36" s="405" t="s">
        <v>362</v>
      </c>
      <c r="D36" s="406"/>
      <c r="E36" s="406"/>
      <c r="F36" s="407" t="str">
        <f>'Додаток 1 Специфікація'!H19</f>
        <v>набір/set</v>
      </c>
      <c r="G36" s="407">
        <f>'Додаток 1 Специфікація'!I19</f>
        <v>6</v>
      </c>
      <c r="H36" s="408"/>
      <c r="I36" s="409">
        <f>G36*H36</f>
        <v>0</v>
      </c>
    </row>
    <row r="37" spans="1:20" s="402" customFormat="1" ht="15" thickBot="1" x14ac:dyDescent="0.35">
      <c r="A37" s="422" t="s">
        <v>397</v>
      </c>
      <c r="B37" s="415"/>
      <c r="C37" s="415"/>
      <c r="D37" s="415"/>
      <c r="E37" s="415"/>
      <c r="F37" s="415"/>
      <c r="G37" s="415"/>
      <c r="H37" s="416"/>
      <c r="I37" s="417">
        <f>SUM(I36:I36)</f>
        <v>0</v>
      </c>
    </row>
    <row r="38" spans="1:20" s="402" customFormat="1" ht="23.55" customHeight="1" thickBot="1" x14ac:dyDescent="0.35">
      <c r="A38" s="418"/>
      <c r="B38" s="418"/>
      <c r="C38" s="418"/>
      <c r="D38" s="418"/>
      <c r="E38" s="418"/>
      <c r="F38" s="418"/>
      <c r="G38" s="418"/>
      <c r="H38" s="418"/>
      <c r="I38" s="419"/>
    </row>
    <row r="39" spans="1:20" s="402" customFormat="1" ht="23.55" customHeight="1" thickBot="1" x14ac:dyDescent="0.35">
      <c r="A39" s="420" t="s">
        <v>388</v>
      </c>
      <c r="B39" s="389"/>
      <c r="C39" s="389"/>
      <c r="D39" s="389"/>
      <c r="E39" s="389"/>
      <c r="F39" s="389"/>
      <c r="G39" s="389"/>
      <c r="H39" s="389"/>
      <c r="I39" s="390"/>
    </row>
    <row r="40" spans="1:20" s="402" customFormat="1" ht="26.4" x14ac:dyDescent="0.3">
      <c r="A40" s="421" t="s">
        <v>389</v>
      </c>
      <c r="B40" s="404" t="s">
        <v>369</v>
      </c>
      <c r="C40" s="405" t="s">
        <v>368</v>
      </c>
      <c r="D40" s="406"/>
      <c r="E40" s="406"/>
      <c r="F40" s="407" t="s">
        <v>286</v>
      </c>
      <c r="G40" s="407">
        <f>'Додаток 1 Специфікація'!I20</f>
        <v>6</v>
      </c>
      <c r="H40" s="408"/>
      <c r="I40" s="409">
        <f>G40*H40</f>
        <v>0</v>
      </c>
    </row>
    <row r="41" spans="1:20" s="402" customFormat="1" ht="27" thickBot="1" x14ac:dyDescent="0.35">
      <c r="A41" s="421" t="s">
        <v>390</v>
      </c>
      <c r="B41" s="404" t="s">
        <v>374</v>
      </c>
      <c r="C41" s="405" t="s">
        <v>373</v>
      </c>
      <c r="D41" s="411"/>
      <c r="E41" s="411"/>
      <c r="F41" s="407" t="s">
        <v>286</v>
      </c>
      <c r="G41" s="407">
        <f>'Додаток 1 Специфікація'!I21</f>
        <v>6</v>
      </c>
      <c r="H41" s="412"/>
      <c r="I41" s="413">
        <f>G41*H41</f>
        <v>0</v>
      </c>
    </row>
    <row r="42" spans="1:20" s="402" customFormat="1" ht="15" thickBot="1" x14ac:dyDescent="0.35">
      <c r="A42" s="422" t="s">
        <v>398</v>
      </c>
      <c r="B42" s="415"/>
      <c r="C42" s="415"/>
      <c r="D42" s="415"/>
      <c r="E42" s="415"/>
      <c r="F42" s="415"/>
      <c r="G42" s="415"/>
      <c r="H42" s="416"/>
      <c r="I42" s="417">
        <f>SUM(I40:I41)</f>
        <v>0</v>
      </c>
    </row>
    <row r="43" spans="1:20" s="428" customFormat="1" ht="24.45" customHeight="1" thickBot="1" x14ac:dyDescent="0.35">
      <c r="A43" s="418"/>
      <c r="B43" s="418"/>
      <c r="C43" s="418"/>
      <c r="D43" s="418"/>
      <c r="E43" s="418"/>
      <c r="F43" s="418"/>
      <c r="G43" s="418"/>
      <c r="H43" s="418"/>
      <c r="I43" s="419"/>
    </row>
    <row r="44" spans="1:20" ht="14.1" customHeight="1" thickBot="1" x14ac:dyDescent="0.35">
      <c r="A44" s="377" t="s">
        <v>180</v>
      </c>
      <c r="B44" s="378"/>
      <c r="C44" s="378"/>
      <c r="D44" s="378"/>
      <c r="E44" s="378"/>
      <c r="F44" s="378"/>
      <c r="G44" s="378"/>
      <c r="H44" s="379"/>
      <c r="I44" s="417">
        <f>SUM(I9+I19+I26+I33+I37+I42)</f>
        <v>0</v>
      </c>
    </row>
    <row r="45" spans="1:20" x14ac:dyDescent="0.3">
      <c r="A45" s="85"/>
      <c r="B45" s="85"/>
      <c r="C45" s="85"/>
      <c r="D45" s="85"/>
      <c r="E45" s="85"/>
      <c r="F45" s="85"/>
      <c r="G45" s="85"/>
      <c r="H45" s="85"/>
      <c r="I45" s="84"/>
    </row>
    <row r="46" spans="1:20" ht="15" customHeight="1" x14ac:dyDescent="0.3">
      <c r="A46" s="251" t="s">
        <v>163</v>
      </c>
      <c r="B46" s="251"/>
      <c r="C46" s="251"/>
      <c r="D46" s="251"/>
      <c r="E46" s="251"/>
      <c r="F46" s="251"/>
      <c r="G46" s="251"/>
      <c r="H46" s="251"/>
      <c r="I46" s="251"/>
    </row>
    <row r="47" spans="1:20" s="384" customFormat="1" x14ac:dyDescent="0.3">
      <c r="A47" s="380" t="s">
        <v>252</v>
      </c>
      <c r="B47" s="380"/>
      <c r="C47" s="381"/>
      <c r="D47" s="385">
        <f>(Запрошення!F26)+14</f>
        <v>45737</v>
      </c>
      <c r="E47" s="382"/>
      <c r="F47" s="382"/>
      <c r="G47" s="382"/>
      <c r="H47" s="383"/>
      <c r="I47" s="383"/>
    </row>
    <row r="48" spans="1:20" ht="15" thickBot="1" x14ac:dyDescent="0.35">
      <c r="A48" s="49"/>
      <c r="B48" s="49"/>
      <c r="C48" s="50"/>
      <c r="D48" s="40"/>
      <c r="E48" s="45"/>
      <c r="F48" s="45"/>
      <c r="G48" s="45"/>
      <c r="H48" s="43"/>
      <c r="I48" s="43"/>
    </row>
    <row r="49" spans="1:9" ht="26.4" customHeight="1" x14ac:dyDescent="0.3">
      <c r="A49" s="249" t="s">
        <v>108</v>
      </c>
      <c r="B49" s="250"/>
      <c r="C49" s="41">
        <v>1</v>
      </c>
      <c r="D49" s="271" t="s">
        <v>111</v>
      </c>
      <c r="E49" s="272"/>
      <c r="F49" s="272"/>
      <c r="G49" s="272"/>
      <c r="H49" s="272"/>
      <c r="I49" s="273"/>
    </row>
    <row r="50" spans="1:9" s="384" customFormat="1" ht="34.35" customHeight="1" thickBot="1" x14ac:dyDescent="0.35">
      <c r="A50" s="429" t="s">
        <v>109</v>
      </c>
      <c r="B50" s="430"/>
      <c r="C50" s="431">
        <v>15</v>
      </c>
      <c r="D50" s="432" t="s">
        <v>110</v>
      </c>
      <c r="E50" s="433"/>
      <c r="F50" s="433"/>
      <c r="G50" s="433"/>
      <c r="H50" s="433"/>
      <c r="I50" s="434"/>
    </row>
    <row r="51" spans="1:9" s="384" customFormat="1" ht="32.4" customHeight="1" thickBot="1" x14ac:dyDescent="0.35">
      <c r="A51" s="441" t="s">
        <v>225</v>
      </c>
      <c r="B51" s="442"/>
      <c r="C51" s="442"/>
      <c r="D51" s="443">
        <v>46691</v>
      </c>
      <c r="E51" s="441"/>
      <c r="F51" s="442"/>
      <c r="G51" s="442"/>
      <c r="H51" s="442"/>
      <c r="I51" s="444"/>
    </row>
    <row r="52" spans="1:9" ht="15" thickBot="1" x14ac:dyDescent="0.35">
      <c r="A52" s="280"/>
      <c r="B52" s="281"/>
      <c r="C52" s="281"/>
      <c r="D52" s="281"/>
      <c r="E52" s="281"/>
      <c r="F52" s="281"/>
      <c r="G52" s="281"/>
      <c r="H52" s="281"/>
      <c r="I52" s="282"/>
    </row>
    <row r="53" spans="1:9" s="384" customFormat="1" ht="59.4" customHeight="1" thickBot="1" x14ac:dyDescent="0.35">
      <c r="A53" s="435" t="s">
        <v>156</v>
      </c>
      <c r="B53" s="436"/>
      <c r="C53" s="437">
        <v>45757</v>
      </c>
      <c r="D53" s="438" t="s">
        <v>170</v>
      </c>
      <c r="E53" s="439"/>
      <c r="F53" s="439"/>
      <c r="G53" s="439"/>
      <c r="H53" s="439"/>
      <c r="I53" s="440"/>
    </row>
    <row r="54" spans="1:9" ht="43.2" customHeight="1" thickBot="1" x14ac:dyDescent="0.35">
      <c r="A54" s="244" t="s">
        <v>253</v>
      </c>
      <c r="B54" s="245"/>
      <c r="C54" s="245"/>
      <c r="D54" s="245"/>
      <c r="E54" s="245"/>
      <c r="F54" s="245"/>
      <c r="G54" s="245"/>
      <c r="H54" s="245"/>
      <c r="I54" s="246"/>
    </row>
    <row r="55" spans="1:9" ht="15" thickBot="1" x14ac:dyDescent="0.35">
      <c r="A55" s="239" t="s">
        <v>157</v>
      </c>
      <c r="B55" s="240"/>
      <c r="C55" s="240"/>
      <c r="D55" s="240"/>
      <c r="E55" s="240"/>
      <c r="F55" s="240"/>
      <c r="G55" s="240"/>
      <c r="H55" s="240"/>
      <c r="I55" s="241"/>
    </row>
    <row r="56" spans="1:9" s="452" customFormat="1" ht="41.4" customHeight="1" x14ac:dyDescent="0.3">
      <c r="A56" s="445">
        <v>1</v>
      </c>
      <c r="B56" s="446" t="s">
        <v>254</v>
      </c>
      <c r="C56" s="447"/>
      <c r="D56" s="448"/>
      <c r="E56" s="449" t="s">
        <v>255</v>
      </c>
      <c r="F56" s="449"/>
      <c r="G56" s="449"/>
      <c r="H56" s="450"/>
      <c r="I56" s="451"/>
    </row>
    <row r="57" spans="1:9" s="452" customFormat="1" ht="51" customHeight="1" x14ac:dyDescent="0.3">
      <c r="A57" s="445">
        <v>2</v>
      </c>
      <c r="B57" s="453" t="s">
        <v>181</v>
      </c>
      <c r="C57" s="454"/>
      <c r="D57" s="455"/>
      <c r="E57" s="449" t="s">
        <v>186</v>
      </c>
      <c r="F57" s="449"/>
      <c r="G57" s="449"/>
      <c r="H57" s="450"/>
      <c r="I57" s="451"/>
    </row>
    <row r="58" spans="1:9" s="452" customFormat="1" ht="56.4" customHeight="1" x14ac:dyDescent="0.3">
      <c r="A58" s="445">
        <v>3</v>
      </c>
      <c r="B58" s="453" t="s">
        <v>182</v>
      </c>
      <c r="C58" s="454"/>
      <c r="D58" s="455"/>
      <c r="E58" s="449" t="s">
        <v>187</v>
      </c>
      <c r="F58" s="449"/>
      <c r="G58" s="449"/>
      <c r="H58" s="450"/>
      <c r="I58" s="451"/>
    </row>
    <row r="59" spans="1:9" s="452" customFormat="1" ht="36.6" customHeight="1" x14ac:dyDescent="0.3">
      <c r="A59" s="445">
        <v>4</v>
      </c>
      <c r="B59" s="456" t="s">
        <v>183</v>
      </c>
      <c r="C59" s="457"/>
      <c r="D59" s="458"/>
      <c r="E59" s="449" t="s">
        <v>188</v>
      </c>
      <c r="F59" s="449"/>
      <c r="G59" s="449"/>
      <c r="H59" s="450"/>
      <c r="I59" s="451"/>
    </row>
    <row r="60" spans="1:9" s="452" customFormat="1" ht="44.4" customHeight="1" x14ac:dyDescent="0.3">
      <c r="A60" s="445">
        <v>5</v>
      </c>
      <c r="B60" s="456" t="s">
        <v>184</v>
      </c>
      <c r="C60" s="457"/>
      <c r="D60" s="458"/>
      <c r="E60" s="449" t="s">
        <v>189</v>
      </c>
      <c r="F60" s="449"/>
      <c r="G60" s="449"/>
      <c r="H60" s="450"/>
      <c r="I60" s="451"/>
    </row>
    <row r="61" spans="1:9" s="452" customFormat="1" ht="175.2" customHeight="1" x14ac:dyDescent="0.3">
      <c r="A61" s="459">
        <v>6</v>
      </c>
      <c r="B61" s="460" t="s">
        <v>185</v>
      </c>
      <c r="C61" s="461"/>
      <c r="D61" s="462"/>
      <c r="E61" s="463" t="s">
        <v>190</v>
      </c>
      <c r="F61" s="463"/>
      <c r="G61" s="463"/>
      <c r="H61" s="464"/>
      <c r="I61" s="465"/>
    </row>
    <row r="62" spans="1:9" s="474" customFormat="1" ht="37.799999999999997" customHeight="1" thickBot="1" x14ac:dyDescent="0.35">
      <c r="A62" s="467">
        <v>7</v>
      </c>
      <c r="B62" s="468" t="s">
        <v>205</v>
      </c>
      <c r="C62" s="469"/>
      <c r="D62" s="470"/>
      <c r="E62" s="471" t="s">
        <v>206</v>
      </c>
      <c r="F62" s="471"/>
      <c r="G62" s="471"/>
      <c r="H62" s="472"/>
      <c r="I62" s="473"/>
    </row>
    <row r="63" spans="1:9" s="452" customFormat="1" ht="15" thickBot="1" x14ac:dyDescent="0.35">
      <c r="A63" s="487" t="s">
        <v>44</v>
      </c>
      <c r="B63" s="466"/>
      <c r="C63" s="466"/>
      <c r="D63" s="466"/>
      <c r="E63" s="475"/>
      <c r="F63" s="475"/>
      <c r="G63" s="475"/>
      <c r="H63" s="475"/>
      <c r="I63" s="476"/>
    </row>
    <row r="64" spans="1:9" s="474" customFormat="1" ht="45.6" customHeight="1" x14ac:dyDescent="0.3">
      <c r="A64" s="488">
        <v>1</v>
      </c>
      <c r="B64" s="477" t="s">
        <v>400</v>
      </c>
      <c r="C64" s="478"/>
      <c r="D64" s="478"/>
      <c r="E64" s="479" t="s">
        <v>401</v>
      </c>
      <c r="F64" s="479"/>
      <c r="G64" s="479"/>
      <c r="H64" s="479"/>
      <c r="I64" s="479"/>
    </row>
    <row r="65" spans="1:9" s="474" customFormat="1" ht="38.4" customHeight="1" x14ac:dyDescent="0.3">
      <c r="A65" s="488">
        <v>2</v>
      </c>
      <c r="B65" s="480" t="s">
        <v>399</v>
      </c>
      <c r="C65" s="480"/>
      <c r="D65" s="480"/>
      <c r="E65" s="481" t="s">
        <v>402</v>
      </c>
      <c r="F65" s="482"/>
      <c r="G65" s="482"/>
      <c r="H65" s="482"/>
      <c r="I65" s="483"/>
    </row>
    <row r="66" spans="1:9" s="474" customFormat="1" ht="33" customHeight="1" thickBot="1" x14ac:dyDescent="0.35">
      <c r="A66" s="489">
        <v>3</v>
      </c>
      <c r="B66" s="484" t="s">
        <v>403</v>
      </c>
      <c r="C66" s="484"/>
      <c r="D66" s="484"/>
      <c r="E66" s="485" t="s">
        <v>179</v>
      </c>
      <c r="F66" s="485"/>
      <c r="G66" s="485"/>
      <c r="H66" s="485"/>
      <c r="I66" s="486"/>
    </row>
    <row r="67" spans="1:9" ht="15" thickBot="1" x14ac:dyDescent="0.35">
      <c r="A67" s="51"/>
      <c r="B67" s="51"/>
      <c r="C67" s="51"/>
      <c r="D67" s="51"/>
      <c r="E67" s="51"/>
      <c r="F67" s="51"/>
      <c r="G67" s="51"/>
      <c r="H67" s="52"/>
      <c r="I67" s="52"/>
    </row>
    <row r="68" spans="1:9" ht="15" thickBot="1" x14ac:dyDescent="0.35">
      <c r="A68" s="263" t="s">
        <v>166</v>
      </c>
      <c r="B68" s="264"/>
      <c r="C68" s="264"/>
      <c r="D68" s="264"/>
      <c r="E68" s="265" t="s">
        <v>256</v>
      </c>
      <c r="F68" s="265"/>
      <c r="G68" s="265"/>
      <c r="H68" s="266"/>
      <c r="I68" s="267"/>
    </row>
    <row r="69" spans="1:9" x14ac:dyDescent="0.3">
      <c r="A69" s="24"/>
      <c r="B69" s="63"/>
      <c r="C69" s="63"/>
      <c r="D69" s="63"/>
      <c r="E69" s="64"/>
      <c r="F69" s="64"/>
      <c r="G69" s="64"/>
      <c r="H69" s="65"/>
      <c r="I69" s="65"/>
    </row>
    <row r="70" spans="1:9" x14ac:dyDescent="0.3">
      <c r="A70" s="268" t="s">
        <v>45</v>
      </c>
      <c r="B70" s="268"/>
      <c r="C70" s="238"/>
      <c r="D70" s="238"/>
      <c r="E70" s="86" t="s">
        <v>46</v>
      </c>
      <c r="F70" s="238"/>
      <c r="G70" s="238"/>
      <c r="H70" s="238"/>
      <c r="I70" s="238"/>
    </row>
    <row r="71" spans="1:9" x14ac:dyDescent="0.3">
      <c r="A71" s="268" t="s">
        <v>47</v>
      </c>
      <c r="B71" s="268"/>
      <c r="C71" s="238"/>
      <c r="D71" s="238"/>
      <c r="E71" s="86" t="s">
        <v>48</v>
      </c>
      <c r="F71" s="238"/>
      <c r="G71" s="238"/>
      <c r="H71" s="238"/>
      <c r="I71" s="238"/>
    </row>
    <row r="72" spans="1:9" x14ac:dyDescent="0.3">
      <c r="A72" s="262" t="s">
        <v>49</v>
      </c>
      <c r="B72" s="262"/>
      <c r="C72" s="23"/>
      <c r="D72" s="23"/>
      <c r="E72" s="45"/>
      <c r="F72" s="45"/>
      <c r="G72" s="45"/>
      <c r="H72" s="43"/>
      <c r="I72" s="43"/>
    </row>
    <row r="73" spans="1:9" x14ac:dyDescent="0.3">
      <c r="A73" s="242" t="s">
        <v>228</v>
      </c>
      <c r="B73" s="242"/>
      <c r="C73" s="242"/>
      <c r="D73" s="242"/>
      <c r="E73" s="242"/>
      <c r="F73" s="242"/>
      <c r="G73" s="242"/>
      <c r="H73" s="242"/>
      <c r="I73" s="242"/>
    </row>
    <row r="74" spans="1:9" x14ac:dyDescent="0.3">
      <c r="A74" s="46"/>
      <c r="B74" s="44"/>
      <c r="C74" s="44"/>
      <c r="D74" s="44"/>
      <c r="E74" s="47"/>
      <c r="F74" s="47"/>
      <c r="G74" s="47"/>
      <c r="H74" s="80"/>
      <c r="I74" s="80"/>
    </row>
    <row r="75" spans="1:9" x14ac:dyDescent="0.3">
      <c r="A75" s="46"/>
      <c r="B75" s="44"/>
      <c r="C75" s="44"/>
      <c r="D75" s="44"/>
      <c r="E75" s="47"/>
      <c r="F75" s="47"/>
      <c r="G75" s="47"/>
      <c r="H75" s="80"/>
      <c r="I75" s="80"/>
    </row>
    <row r="76" spans="1:9" x14ac:dyDescent="0.3">
      <c r="A76" s="46"/>
      <c r="B76" s="44"/>
      <c r="C76" s="44"/>
      <c r="D76" s="44"/>
      <c r="E76" s="47"/>
      <c r="F76" s="47"/>
      <c r="G76" s="47"/>
      <c r="H76" s="80"/>
      <c r="I76" s="80"/>
    </row>
  </sheetData>
  <mergeCells count="67">
    <mergeCell ref="J27:K34"/>
    <mergeCell ref="D50:I50"/>
    <mergeCell ref="A51:C51"/>
    <mergeCell ref="A28:I28"/>
    <mergeCell ref="A33:H33"/>
    <mergeCell ref="A35:I35"/>
    <mergeCell ref="A37:H37"/>
    <mergeCell ref="A39:I39"/>
    <mergeCell ref="A42:H42"/>
    <mergeCell ref="B59:D59"/>
    <mergeCell ref="B61:D61"/>
    <mergeCell ref="D53:I53"/>
    <mergeCell ref="D49:I49"/>
    <mergeCell ref="A52:I52"/>
    <mergeCell ref="E51:I51"/>
    <mergeCell ref="A55:I55"/>
    <mergeCell ref="E60:I60"/>
    <mergeCell ref="E58:I58"/>
    <mergeCell ref="E59:I59"/>
    <mergeCell ref="E57:I57"/>
    <mergeCell ref="E61:I61"/>
    <mergeCell ref="A72:B72"/>
    <mergeCell ref="A73:I73"/>
    <mergeCell ref="A68:D68"/>
    <mergeCell ref="E68:I68"/>
    <mergeCell ref="A70:B70"/>
    <mergeCell ref="A71:B71"/>
    <mergeCell ref="C70:D70"/>
    <mergeCell ref="C71:D71"/>
    <mergeCell ref="H1:I1"/>
    <mergeCell ref="B2:C2"/>
    <mergeCell ref="E2:H2"/>
    <mergeCell ref="B3:C3"/>
    <mergeCell ref="A4:I4"/>
    <mergeCell ref="A1:B1"/>
    <mergeCell ref="A7:I7"/>
    <mergeCell ref="A11:I11"/>
    <mergeCell ref="A46:I46"/>
    <mergeCell ref="A47:C47"/>
    <mergeCell ref="A9:H9"/>
    <mergeCell ref="A21:I21"/>
    <mergeCell ref="A26:H26"/>
    <mergeCell ref="A5:I5"/>
    <mergeCell ref="A19:H19"/>
    <mergeCell ref="A44:H44"/>
    <mergeCell ref="E62:I62"/>
    <mergeCell ref="E56:I56"/>
    <mergeCell ref="A54:I54"/>
    <mergeCell ref="B58:D58"/>
    <mergeCell ref="B56:D56"/>
    <mergeCell ref="B60:D60"/>
    <mergeCell ref="B57:D57"/>
    <mergeCell ref="B62:D62"/>
    <mergeCell ref="A49:B49"/>
    <mergeCell ref="A53:B53"/>
    <mergeCell ref="A50:B50"/>
    <mergeCell ref="F70:G70"/>
    <mergeCell ref="H70:I70"/>
    <mergeCell ref="F71:G71"/>
    <mergeCell ref="H71:I71"/>
    <mergeCell ref="A63:I63"/>
    <mergeCell ref="E65:I65"/>
    <mergeCell ref="E66:I66"/>
    <mergeCell ref="B66:D66"/>
    <mergeCell ref="B65:D65"/>
    <mergeCell ref="B64:D64"/>
    <mergeCell ref="E64:I64"/>
  </mergeCells>
  <phoneticPr fontId="68" type="noConversion"/>
  <conditionalFormatting sqref="C70:C71">
    <cfRule type="containsBlanks" dxfId="13" priority="10">
      <formula>LEN(TRIM(C70))=0</formula>
    </cfRule>
  </conditionalFormatting>
  <conditionalFormatting sqref="D8:E8">
    <cfRule type="containsBlanks" dxfId="12" priority="22">
      <formula>LEN(TRIM(D8))=0</formula>
    </cfRule>
  </conditionalFormatting>
  <conditionalFormatting sqref="D12:E18">
    <cfRule type="containsBlanks" dxfId="11" priority="13">
      <formula>LEN(TRIM(D12))=0</formula>
    </cfRule>
  </conditionalFormatting>
  <conditionalFormatting sqref="F70:F71 H70:H71">
    <cfRule type="containsBlanks" dxfId="10" priority="9">
      <formula>LEN(TRIM(F70))=0</formula>
    </cfRule>
  </conditionalFormatting>
  <conditionalFormatting sqref="H8">
    <cfRule type="containsBlanks" dxfId="9" priority="24">
      <formula>LEN(TRIM(H8))=0</formula>
    </cfRule>
  </conditionalFormatting>
  <conditionalFormatting sqref="H12:H18">
    <cfRule type="containsBlanks" dxfId="8" priority="15">
      <formula>LEN(TRIM(H12))=0</formula>
    </cfRule>
  </conditionalFormatting>
  <conditionalFormatting sqref="D22:E25">
    <cfRule type="containsBlanks" dxfId="7" priority="7">
      <formula>LEN(TRIM(D22))=0</formula>
    </cfRule>
  </conditionalFormatting>
  <conditionalFormatting sqref="H22:H25">
    <cfRule type="containsBlanks" dxfId="6" priority="8">
      <formula>LEN(TRIM(H22))=0</formula>
    </cfRule>
  </conditionalFormatting>
  <conditionalFormatting sqref="D29:E32">
    <cfRule type="containsBlanks" dxfId="5" priority="5">
      <formula>LEN(TRIM(D29))=0</formula>
    </cfRule>
  </conditionalFormatting>
  <conditionalFormatting sqref="H29:H32">
    <cfRule type="containsBlanks" dxfId="4" priority="6">
      <formula>LEN(TRIM(H29))=0</formula>
    </cfRule>
  </conditionalFormatting>
  <conditionalFormatting sqref="D36:E36">
    <cfRule type="containsBlanks" dxfId="3" priority="3">
      <formula>LEN(TRIM(D36))=0</formula>
    </cfRule>
  </conditionalFormatting>
  <conditionalFormatting sqref="H36">
    <cfRule type="containsBlanks" dxfId="2" priority="4">
      <formula>LEN(TRIM(H36))=0</formula>
    </cfRule>
  </conditionalFormatting>
  <conditionalFormatting sqref="D40:E41">
    <cfRule type="containsBlanks" dxfId="1" priority="1">
      <formula>LEN(TRIM(D40))=0</formula>
    </cfRule>
  </conditionalFormatting>
  <conditionalFormatting sqref="H40:H41">
    <cfRule type="containsBlanks" dxfId="0" priority="2">
      <formula>LEN(TRIM(H40))=0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9FFF7-81C7-4486-9F5D-3C7809330586}">
  <dimension ref="A1:S59"/>
  <sheetViews>
    <sheetView topLeftCell="A36" zoomScale="70" zoomScaleNormal="70" zoomScalePageLayoutView="70" workbookViewId="0">
      <selection activeCell="G36" sqref="G36"/>
    </sheetView>
  </sheetViews>
  <sheetFormatPr defaultColWidth="9.21875" defaultRowHeight="14.4" x14ac:dyDescent="0.3"/>
  <cols>
    <col min="1" max="1" width="5.77734375" style="13" customWidth="1"/>
    <col min="2" max="2" width="28.77734375" customWidth="1"/>
    <col min="3" max="3" width="30.21875" customWidth="1"/>
    <col min="4" max="4" width="45.21875" customWidth="1"/>
    <col min="5" max="5" width="42.44140625" style="8" customWidth="1"/>
    <col min="6" max="6" width="15.77734375" style="8" customWidth="1"/>
    <col min="7" max="7" width="13.77734375" style="8" customWidth="1"/>
    <col min="8" max="8" width="21.21875" style="8" customWidth="1"/>
    <col min="9" max="9" width="16.21875" style="11" customWidth="1"/>
  </cols>
  <sheetData>
    <row r="1" spans="1:9" ht="15" x14ac:dyDescent="0.3">
      <c r="A1" s="46"/>
      <c r="B1" s="44"/>
      <c r="C1" s="44"/>
      <c r="D1" s="44"/>
      <c r="E1" s="47"/>
      <c r="F1" s="47"/>
      <c r="G1" s="47"/>
      <c r="H1" s="47"/>
      <c r="I1" s="66" t="s">
        <v>112</v>
      </c>
    </row>
    <row r="2" spans="1:9" ht="15.6" x14ac:dyDescent="0.3">
      <c r="A2" s="42"/>
      <c r="B2" s="284" t="s">
        <v>113</v>
      </c>
      <c r="C2" s="285"/>
      <c r="D2" s="92">
        <f>Запрошення!C5</f>
        <v>91186288</v>
      </c>
      <c r="E2" s="257"/>
      <c r="F2" s="257"/>
      <c r="G2" s="257"/>
      <c r="H2" s="257"/>
      <c r="I2" s="257"/>
    </row>
    <row r="3" spans="1:9" x14ac:dyDescent="0.3">
      <c r="A3" s="42"/>
      <c r="B3" s="286" t="s">
        <v>257</v>
      </c>
      <c r="C3" s="256"/>
      <c r="D3" s="23"/>
      <c r="E3" s="45"/>
      <c r="F3" s="45"/>
      <c r="G3" s="45"/>
      <c r="H3" s="45"/>
      <c r="I3" s="43"/>
    </row>
    <row r="4" spans="1:9" ht="47.55" customHeight="1" thickBot="1" x14ac:dyDescent="0.35">
      <c r="A4" s="259" t="s">
        <v>169</v>
      </c>
      <c r="B4" s="259"/>
      <c r="C4" s="259"/>
      <c r="D4" s="259"/>
      <c r="E4" s="259"/>
      <c r="F4" s="259"/>
      <c r="G4" s="259"/>
      <c r="H4" s="259"/>
      <c r="I4" s="259"/>
    </row>
    <row r="5" spans="1:9" ht="47.55" customHeight="1" thickBot="1" x14ac:dyDescent="0.35">
      <c r="A5" s="287" t="s">
        <v>228</v>
      </c>
      <c r="B5" s="287"/>
      <c r="C5" s="287"/>
      <c r="D5" s="287"/>
      <c r="E5" s="287"/>
      <c r="F5" s="287"/>
      <c r="G5" s="287"/>
      <c r="H5" s="287"/>
      <c r="I5" s="287"/>
    </row>
    <row r="6" spans="1:9" ht="54.6" thickBot="1" x14ac:dyDescent="0.35">
      <c r="A6" s="34" t="s">
        <v>42</v>
      </c>
      <c r="B6" s="87" t="s">
        <v>37</v>
      </c>
      <c r="C6" s="89" t="s">
        <v>160</v>
      </c>
      <c r="D6" s="35" t="s">
        <v>159</v>
      </c>
      <c r="E6" s="35" t="s">
        <v>158</v>
      </c>
      <c r="F6" s="35" t="s">
        <v>165</v>
      </c>
      <c r="G6" s="35" t="s">
        <v>164</v>
      </c>
      <c r="H6" s="39" t="s">
        <v>105</v>
      </c>
      <c r="I6" s="36" t="s">
        <v>106</v>
      </c>
    </row>
    <row r="7" spans="1:9" s="505" customFormat="1" ht="15" thickBot="1" x14ac:dyDescent="0.35">
      <c r="A7" s="388" t="s">
        <v>43</v>
      </c>
      <c r="B7" s="389"/>
      <c r="C7" s="389"/>
      <c r="D7" s="389"/>
      <c r="E7" s="389"/>
      <c r="F7" s="389"/>
      <c r="G7" s="389"/>
      <c r="H7" s="389"/>
      <c r="I7" s="390"/>
    </row>
    <row r="8" spans="1:9" s="505" customFormat="1" ht="37.799999999999997" customHeight="1" x14ac:dyDescent="0.3">
      <c r="A8" s="403" t="str">
        <f>'Додаток 2 КП на товари'!A8</f>
        <v>1.1</v>
      </c>
      <c r="B8" s="373" t="s">
        <v>283</v>
      </c>
      <c r="C8" s="392" t="s">
        <v>282</v>
      </c>
      <c r="D8" s="506"/>
      <c r="E8" s="506"/>
      <c r="F8" s="507" t="str">
        <f>'Додаток 2 КП на товари'!F8</f>
        <v>шт/pcs</v>
      </c>
      <c r="G8" s="507">
        <f>'Додаток 2 КП на товари'!G8</f>
        <v>180</v>
      </c>
      <c r="H8" s="506"/>
      <c r="I8" s="508"/>
    </row>
    <row r="9" spans="1:9" s="505" customFormat="1" ht="15" thickBot="1" x14ac:dyDescent="0.35">
      <c r="A9" s="509"/>
      <c r="B9" s="510"/>
      <c r="C9" s="511"/>
      <c r="D9" s="512"/>
      <c r="E9" s="512"/>
      <c r="F9" s="513"/>
      <c r="G9" s="513"/>
      <c r="H9" s="512"/>
      <c r="I9" s="512"/>
    </row>
    <row r="10" spans="1:9" s="505" customFormat="1" ht="15" thickBot="1" x14ac:dyDescent="0.35">
      <c r="A10" s="388" t="s">
        <v>197</v>
      </c>
      <c r="B10" s="389"/>
      <c r="C10" s="389"/>
      <c r="D10" s="389"/>
      <c r="E10" s="389"/>
      <c r="F10" s="389"/>
      <c r="G10" s="514"/>
      <c r="H10" s="389"/>
      <c r="I10" s="390"/>
    </row>
    <row r="11" spans="1:9" s="505" customFormat="1" x14ac:dyDescent="0.3">
      <c r="A11" s="403" t="str">
        <f>'Додаток 2 КП на товари'!A12</f>
        <v>2.1</v>
      </c>
      <c r="B11" s="404" t="s">
        <v>377</v>
      </c>
      <c r="C11" s="405" t="s">
        <v>288</v>
      </c>
      <c r="D11" s="506"/>
      <c r="E11" s="506"/>
      <c r="F11" s="407" t="s">
        <v>286</v>
      </c>
      <c r="G11" s="515">
        <f>'Додаток 2 КП на товари'!G12</f>
        <v>6</v>
      </c>
      <c r="H11" s="506"/>
      <c r="I11" s="508"/>
    </row>
    <row r="12" spans="1:9" s="505" customFormat="1" ht="26.4" x14ac:dyDescent="0.3">
      <c r="A12" s="410" t="str">
        <f>'Додаток 2 КП на товари'!A13</f>
        <v>2.2</v>
      </c>
      <c r="B12" s="404" t="s">
        <v>293</v>
      </c>
      <c r="C12" s="405" t="s">
        <v>292</v>
      </c>
      <c r="D12" s="516"/>
      <c r="E12" s="516"/>
      <c r="F12" s="407" t="s">
        <v>286</v>
      </c>
      <c r="G12" s="515">
        <f>'Додаток 2 КП на товари'!G13</f>
        <v>6</v>
      </c>
      <c r="H12" s="516"/>
      <c r="I12" s="517"/>
    </row>
    <row r="13" spans="1:9" s="505" customFormat="1" x14ac:dyDescent="0.3">
      <c r="A13" s="410" t="str">
        <f>'Додаток 2 КП на товари'!A14</f>
        <v>2.3</v>
      </c>
      <c r="B13" s="404" t="s">
        <v>298</v>
      </c>
      <c r="C13" s="405" t="s">
        <v>297</v>
      </c>
      <c r="D13" s="516"/>
      <c r="E13" s="516"/>
      <c r="F13" s="407" t="s">
        <v>286</v>
      </c>
      <c r="G13" s="515">
        <f>'Додаток 2 КП на товари'!G14</f>
        <v>6</v>
      </c>
      <c r="H13" s="516"/>
      <c r="I13" s="517"/>
    </row>
    <row r="14" spans="1:9" s="505" customFormat="1" x14ac:dyDescent="0.3">
      <c r="A14" s="410" t="str">
        <f>'Додаток 2 КП на товари'!A15</f>
        <v>2.4</v>
      </c>
      <c r="B14" s="404" t="s">
        <v>303</v>
      </c>
      <c r="C14" s="405" t="s">
        <v>302</v>
      </c>
      <c r="D14" s="516"/>
      <c r="E14" s="516"/>
      <c r="F14" s="407" t="s">
        <v>286</v>
      </c>
      <c r="G14" s="515">
        <f>'Додаток 2 КП на товари'!G15</f>
        <v>6</v>
      </c>
      <c r="H14" s="516"/>
      <c r="I14" s="517"/>
    </row>
    <row r="15" spans="1:9" s="505" customFormat="1" x14ac:dyDescent="0.3">
      <c r="A15" s="410" t="str">
        <f>'Додаток 2 КП на товари'!A16</f>
        <v>2.5</v>
      </c>
      <c r="B15" s="404" t="s">
        <v>308</v>
      </c>
      <c r="C15" s="405" t="s">
        <v>307</v>
      </c>
      <c r="D15" s="516"/>
      <c r="E15" s="516"/>
      <c r="F15" s="407" t="s">
        <v>286</v>
      </c>
      <c r="G15" s="515">
        <f>'Додаток 2 КП на товари'!G16</f>
        <v>12</v>
      </c>
      <c r="H15" s="516"/>
      <c r="I15" s="517"/>
    </row>
    <row r="16" spans="1:9" s="505" customFormat="1" x14ac:dyDescent="0.3">
      <c r="A16" s="410" t="str">
        <f>'Додаток 2 КП на товари'!A17</f>
        <v>2.6</v>
      </c>
      <c r="B16" s="404" t="s">
        <v>313</v>
      </c>
      <c r="C16" s="405" t="s">
        <v>312</v>
      </c>
      <c r="D16" s="516"/>
      <c r="E16" s="516"/>
      <c r="F16" s="407" t="s">
        <v>286</v>
      </c>
      <c r="G16" s="515">
        <f>'Додаток 2 КП на товари'!G17</f>
        <v>6</v>
      </c>
      <c r="H16" s="516"/>
      <c r="I16" s="517"/>
    </row>
    <row r="17" spans="1:19" s="505" customFormat="1" x14ac:dyDescent="0.3">
      <c r="A17" s="410" t="str">
        <f>'Додаток 2 КП на товари'!A18</f>
        <v>2.7</v>
      </c>
      <c r="B17" s="404" t="s">
        <v>318</v>
      </c>
      <c r="C17" s="405" t="s">
        <v>317</v>
      </c>
      <c r="D17" s="516"/>
      <c r="E17" s="516"/>
      <c r="F17" s="407" t="s">
        <v>286</v>
      </c>
      <c r="G17" s="515">
        <f>'Додаток 2 КП на товари'!G18</f>
        <v>6</v>
      </c>
      <c r="H17" s="516"/>
      <c r="I17" s="517"/>
    </row>
    <row r="18" spans="1:19" s="523" customFormat="1" ht="15" thickBot="1" x14ac:dyDescent="0.35">
      <c r="A18" s="518"/>
      <c r="B18" s="519"/>
      <c r="C18" s="520"/>
      <c r="D18" s="521"/>
      <c r="E18" s="521"/>
      <c r="F18" s="522"/>
      <c r="G18" s="522"/>
      <c r="H18" s="521"/>
      <c r="I18" s="521"/>
    </row>
    <row r="19" spans="1:19" s="505" customFormat="1" ht="15" thickBot="1" x14ac:dyDescent="0.35">
      <c r="A19" s="420" t="s">
        <v>382</v>
      </c>
      <c r="B19" s="389"/>
      <c r="C19" s="389"/>
      <c r="D19" s="389"/>
      <c r="E19" s="389"/>
      <c r="F19" s="389"/>
      <c r="G19" s="514"/>
      <c r="H19" s="389"/>
      <c r="I19" s="390"/>
    </row>
    <row r="20" spans="1:19" s="505" customFormat="1" ht="52.8" x14ac:dyDescent="0.3">
      <c r="A20" s="421" t="s">
        <v>378</v>
      </c>
      <c r="B20" s="404" t="s">
        <v>323</v>
      </c>
      <c r="C20" s="405" t="s">
        <v>322</v>
      </c>
      <c r="D20" s="506"/>
      <c r="E20" s="506"/>
      <c r="F20" s="407" t="s">
        <v>286</v>
      </c>
      <c r="G20" s="515">
        <f>'Додаток 2 КП на товари'!G22</f>
        <v>6</v>
      </c>
      <c r="H20" s="506"/>
      <c r="I20" s="508"/>
    </row>
    <row r="21" spans="1:19" s="505" customFormat="1" ht="26.4" x14ac:dyDescent="0.3">
      <c r="A21" s="421" t="s">
        <v>379</v>
      </c>
      <c r="B21" s="404" t="s">
        <v>328</v>
      </c>
      <c r="C21" s="405" t="s">
        <v>327</v>
      </c>
      <c r="D21" s="516"/>
      <c r="E21" s="516"/>
      <c r="F21" s="407" t="s">
        <v>286</v>
      </c>
      <c r="G21" s="515">
        <f>'Додаток 2 КП на товари'!G23</f>
        <v>6</v>
      </c>
      <c r="H21" s="516"/>
      <c r="I21" s="517"/>
    </row>
    <row r="22" spans="1:19" s="402" customFormat="1" ht="26.4" x14ac:dyDescent="0.3">
      <c r="A22" s="421" t="s">
        <v>380</v>
      </c>
      <c r="B22" s="404" t="s">
        <v>333</v>
      </c>
      <c r="C22" s="405" t="s">
        <v>332</v>
      </c>
      <c r="D22" s="516"/>
      <c r="E22" s="516"/>
      <c r="F22" s="407" t="s">
        <v>286</v>
      </c>
      <c r="G22" s="515">
        <f>'Додаток 2 КП на товари'!G24</f>
        <v>12</v>
      </c>
      <c r="H22" s="516"/>
      <c r="I22" s="517"/>
    </row>
    <row r="23" spans="1:19" s="402" customFormat="1" ht="26.4" x14ac:dyDescent="0.3">
      <c r="A23" s="421" t="s">
        <v>381</v>
      </c>
      <c r="B23" s="404" t="s">
        <v>338</v>
      </c>
      <c r="C23" s="405" t="s">
        <v>337</v>
      </c>
      <c r="D23" s="516"/>
      <c r="E23" s="516"/>
      <c r="F23" s="407" t="s">
        <v>286</v>
      </c>
      <c r="G23" s="515">
        <f>'Додаток 2 КП на товари'!G25</f>
        <v>12</v>
      </c>
      <c r="H23" s="516"/>
      <c r="I23" s="517"/>
    </row>
    <row r="24" spans="1:19" s="526" customFormat="1" ht="15" thickBot="1" x14ac:dyDescent="0.35">
      <c r="A24" s="518"/>
      <c r="B24" s="519"/>
      <c r="C24" s="520"/>
      <c r="D24" s="521"/>
      <c r="E24" s="521"/>
      <c r="F24" s="522"/>
      <c r="G24" s="522"/>
      <c r="H24" s="521"/>
      <c r="I24" s="521"/>
      <c r="J24" s="423"/>
      <c r="K24" s="424"/>
      <c r="L24" s="524"/>
      <c r="M24" s="525"/>
      <c r="N24" s="525"/>
      <c r="O24" s="525"/>
      <c r="P24" s="525"/>
      <c r="Q24" s="525"/>
      <c r="R24" s="525"/>
      <c r="S24" s="525"/>
    </row>
    <row r="25" spans="1:19" s="402" customFormat="1" ht="15" thickBot="1" x14ac:dyDescent="0.35">
      <c r="A25" s="420" t="s">
        <v>383</v>
      </c>
      <c r="B25" s="389"/>
      <c r="C25" s="389"/>
      <c r="D25" s="389"/>
      <c r="E25" s="389"/>
      <c r="F25" s="389"/>
      <c r="G25" s="514"/>
      <c r="H25" s="389"/>
      <c r="I25" s="390"/>
      <c r="J25" s="423"/>
      <c r="K25" s="424"/>
      <c r="L25" s="527"/>
      <c r="M25" s="425"/>
      <c r="N25" s="425"/>
      <c r="O25" s="425"/>
      <c r="P25" s="425"/>
      <c r="Q25" s="425"/>
      <c r="R25" s="425"/>
      <c r="S25" s="425"/>
    </row>
    <row r="26" spans="1:19" s="402" customFormat="1" ht="28.2" customHeight="1" x14ac:dyDescent="0.3">
      <c r="A26" s="421" t="s">
        <v>341</v>
      </c>
      <c r="B26" s="404" t="s">
        <v>343</v>
      </c>
      <c r="C26" s="405" t="s">
        <v>342</v>
      </c>
      <c r="D26" s="506"/>
      <c r="E26" s="506"/>
      <c r="F26" s="407" t="s">
        <v>286</v>
      </c>
      <c r="G26" s="515">
        <f>'Додаток 2 КП на товари'!G29</f>
        <v>6</v>
      </c>
      <c r="H26" s="506"/>
      <c r="I26" s="508"/>
      <c r="J26" s="423"/>
      <c r="K26" s="424"/>
    </row>
    <row r="27" spans="1:19" s="402" customFormat="1" ht="28.2" customHeight="1" x14ac:dyDescent="0.3">
      <c r="A27" s="421" t="s">
        <v>346</v>
      </c>
      <c r="B27" s="404" t="s">
        <v>348</v>
      </c>
      <c r="C27" s="405" t="s">
        <v>347</v>
      </c>
      <c r="D27" s="516"/>
      <c r="E27" s="516"/>
      <c r="F27" s="407" t="s">
        <v>286</v>
      </c>
      <c r="G27" s="515">
        <f>'Додаток 2 КП на товари'!G30</f>
        <v>6</v>
      </c>
      <c r="H27" s="516"/>
      <c r="I27" s="517"/>
      <c r="J27" s="423"/>
      <c r="K27" s="424"/>
    </row>
    <row r="28" spans="1:19" s="402" customFormat="1" x14ac:dyDescent="0.3">
      <c r="A28" s="421" t="s">
        <v>384</v>
      </c>
      <c r="B28" s="404" t="s">
        <v>353</v>
      </c>
      <c r="C28" s="405" t="s">
        <v>352</v>
      </c>
      <c r="D28" s="516"/>
      <c r="E28" s="516"/>
      <c r="F28" s="407" t="s">
        <v>286</v>
      </c>
      <c r="G28" s="515">
        <f>'Додаток 2 КП на товари'!G31</f>
        <v>6</v>
      </c>
      <c r="H28" s="516"/>
      <c r="I28" s="517"/>
      <c r="J28" s="423"/>
      <c r="K28" s="424"/>
    </row>
    <row r="29" spans="1:19" s="402" customFormat="1" ht="40.5" customHeight="1" x14ac:dyDescent="0.3">
      <c r="A29" s="421" t="s">
        <v>385</v>
      </c>
      <c r="B29" s="404" t="s">
        <v>358</v>
      </c>
      <c r="C29" s="405" t="s">
        <v>357</v>
      </c>
      <c r="D29" s="516"/>
      <c r="E29" s="516"/>
      <c r="F29" s="407" t="s">
        <v>286</v>
      </c>
      <c r="G29" s="515">
        <f>'Додаток 2 КП на товари'!G32</f>
        <v>6</v>
      </c>
      <c r="H29" s="516"/>
      <c r="I29" s="517"/>
      <c r="J29" s="423"/>
      <c r="K29" s="424"/>
    </row>
    <row r="30" spans="1:19" s="526" customFormat="1" ht="15" thickBot="1" x14ac:dyDescent="0.35">
      <c r="A30" s="518"/>
      <c r="B30" s="519"/>
      <c r="C30" s="520"/>
      <c r="D30" s="521"/>
      <c r="E30" s="521"/>
      <c r="F30" s="522"/>
      <c r="G30" s="522"/>
      <c r="H30" s="521"/>
      <c r="I30" s="521"/>
      <c r="J30" s="423"/>
      <c r="K30" s="424"/>
    </row>
    <row r="31" spans="1:19" s="402" customFormat="1" ht="15" thickBot="1" x14ac:dyDescent="0.35">
      <c r="A31" s="420" t="s">
        <v>386</v>
      </c>
      <c r="B31" s="514"/>
      <c r="C31" s="514"/>
      <c r="D31" s="514"/>
      <c r="E31" s="514"/>
      <c r="F31" s="514"/>
      <c r="G31" s="514"/>
      <c r="H31" s="514"/>
      <c r="I31" s="528"/>
      <c r="J31" s="426"/>
      <c r="K31" s="427"/>
    </row>
    <row r="32" spans="1:19" s="402" customFormat="1" ht="15" customHeight="1" thickBot="1" x14ac:dyDescent="0.35">
      <c r="A32" s="529" t="s">
        <v>387</v>
      </c>
      <c r="B32" s="496" t="s">
        <v>363</v>
      </c>
      <c r="C32" s="497" t="s">
        <v>362</v>
      </c>
      <c r="D32" s="530"/>
      <c r="E32" s="530"/>
      <c r="F32" s="498" t="str">
        <f>'Додаток 2 КП на товари'!F36</f>
        <v>набір/set</v>
      </c>
      <c r="G32" s="531">
        <f>'Додаток 2 КП на товари'!G36</f>
        <v>6</v>
      </c>
      <c r="H32" s="530"/>
      <c r="I32" s="532"/>
    </row>
    <row r="33" spans="1:19" s="526" customFormat="1" ht="15.75" customHeight="1" thickBot="1" x14ac:dyDescent="0.35">
      <c r="A33" s="518"/>
      <c r="B33" s="519"/>
      <c r="C33" s="520"/>
      <c r="D33" s="521"/>
      <c r="E33" s="521"/>
      <c r="F33" s="522"/>
      <c r="G33" s="522"/>
      <c r="H33" s="521"/>
      <c r="I33" s="521"/>
      <c r="J33" s="533"/>
      <c r="K33" s="533"/>
      <c r="L33" s="534"/>
      <c r="M33" s="534"/>
      <c r="N33" s="534"/>
      <c r="O33" s="534"/>
      <c r="P33" s="534"/>
      <c r="Q33" s="534"/>
      <c r="R33" s="534"/>
      <c r="S33" s="535"/>
    </row>
    <row r="34" spans="1:19" s="402" customFormat="1" ht="15.75" customHeight="1" thickBot="1" x14ac:dyDescent="0.35">
      <c r="A34" s="420" t="s">
        <v>388</v>
      </c>
      <c r="B34" s="389"/>
      <c r="C34" s="389"/>
      <c r="D34" s="389"/>
      <c r="E34" s="389"/>
      <c r="F34" s="389"/>
      <c r="G34" s="514"/>
      <c r="H34" s="389"/>
      <c r="I34" s="390"/>
      <c r="J34" s="533"/>
      <c r="K34" s="533"/>
      <c r="L34" s="536"/>
      <c r="M34" s="536"/>
      <c r="N34" s="536"/>
      <c r="O34" s="536"/>
      <c r="P34" s="536"/>
      <c r="Q34" s="536"/>
      <c r="R34" s="536"/>
      <c r="S34" s="537"/>
    </row>
    <row r="35" spans="1:19" s="402" customFormat="1" ht="31.2" customHeight="1" x14ac:dyDescent="0.3">
      <c r="A35" s="410" t="s">
        <v>389</v>
      </c>
      <c r="B35" s="404" t="s">
        <v>369</v>
      </c>
      <c r="C35" s="405" t="s">
        <v>368</v>
      </c>
      <c r="D35" s="506"/>
      <c r="E35" s="506"/>
      <c r="F35" s="407" t="s">
        <v>286</v>
      </c>
      <c r="G35" s="515">
        <f>'Додаток 2 КП на товари'!G40</f>
        <v>6</v>
      </c>
      <c r="H35" s="506"/>
      <c r="I35" s="508"/>
      <c r="J35" s="533"/>
      <c r="K35" s="533"/>
      <c r="L35" s="536"/>
      <c r="M35" s="536"/>
      <c r="N35" s="536"/>
      <c r="O35" s="536"/>
      <c r="P35" s="536"/>
      <c r="Q35" s="536"/>
      <c r="R35" s="536"/>
      <c r="S35" s="537"/>
    </row>
    <row r="36" spans="1:19" s="402" customFormat="1" ht="24.6" customHeight="1" thickBot="1" x14ac:dyDescent="0.35">
      <c r="A36" s="538" t="s">
        <v>390</v>
      </c>
      <c r="B36" s="499" t="s">
        <v>374</v>
      </c>
      <c r="C36" s="500" t="s">
        <v>373</v>
      </c>
      <c r="D36" s="539"/>
      <c r="E36" s="539"/>
      <c r="F36" s="501" t="s">
        <v>286</v>
      </c>
      <c r="G36" s="540">
        <f>'Додаток 2 КП на товари'!G41</f>
        <v>6</v>
      </c>
      <c r="H36" s="539"/>
      <c r="I36" s="541"/>
      <c r="J36" s="536"/>
      <c r="K36" s="536"/>
      <c r="L36" s="536"/>
      <c r="M36" s="536"/>
      <c r="N36" s="536"/>
      <c r="O36" s="536"/>
      <c r="P36" s="536"/>
      <c r="Q36" s="536"/>
      <c r="R36" s="536"/>
      <c r="S36" s="537"/>
    </row>
    <row r="37" spans="1:19" x14ac:dyDescent="0.3">
      <c r="A37" s="490"/>
      <c r="B37" s="491"/>
      <c r="C37" s="492"/>
      <c r="D37" s="493"/>
      <c r="E37" s="493"/>
      <c r="F37" s="494"/>
      <c r="G37" s="494"/>
      <c r="H37" s="493"/>
      <c r="I37" s="493"/>
      <c r="J37" s="51"/>
      <c r="K37" s="51"/>
      <c r="L37" s="51"/>
      <c r="M37" s="51"/>
      <c r="N37" s="51"/>
      <c r="O37" s="51"/>
      <c r="P37" s="51"/>
      <c r="Q37" s="51"/>
      <c r="R37" s="51"/>
      <c r="S37" s="52"/>
    </row>
    <row r="38" spans="1:19" x14ac:dyDescent="0.3">
      <c r="A38" s="502"/>
      <c r="B38" s="503"/>
      <c r="C38" s="384"/>
      <c r="D38" s="495"/>
      <c r="E38" s="495"/>
      <c r="F38" s="504"/>
      <c r="G38" s="504"/>
      <c r="H38" s="495"/>
      <c r="I38" s="495"/>
      <c r="J38" s="90"/>
      <c r="K38" s="90"/>
      <c r="L38" s="51"/>
      <c r="M38" s="51"/>
      <c r="N38" s="51"/>
      <c r="O38" s="51"/>
      <c r="P38" s="51"/>
      <c r="Q38" s="51"/>
      <c r="R38" s="51"/>
      <c r="S38" s="52"/>
    </row>
    <row r="39" spans="1:19" ht="16.95" customHeight="1" x14ac:dyDescent="0.3">
      <c r="A39" s="252" t="s">
        <v>107</v>
      </c>
      <c r="B39" s="252"/>
      <c r="C39" s="253"/>
      <c r="D39" s="542">
        <f>'Додаток 2 КП на товари'!D47</f>
        <v>45737</v>
      </c>
      <c r="E39" s="45"/>
      <c r="F39" s="45"/>
      <c r="G39" s="45"/>
      <c r="H39" s="45"/>
      <c r="I39" s="43"/>
      <c r="J39" s="51"/>
      <c r="K39" s="51"/>
      <c r="L39" s="51"/>
      <c r="M39" s="51"/>
      <c r="N39" s="51"/>
      <c r="O39" s="51"/>
      <c r="P39" s="51"/>
      <c r="Q39" s="51"/>
      <c r="R39" s="51"/>
      <c r="S39" s="52"/>
    </row>
    <row r="40" spans="1:19" ht="15" customHeight="1" thickBot="1" x14ac:dyDescent="0.35">
      <c r="A40" s="283"/>
      <c r="B40" s="283"/>
      <c r="C40" s="283"/>
      <c r="D40" s="283"/>
      <c r="E40" s="283"/>
      <c r="F40" s="283"/>
      <c r="G40" s="283"/>
      <c r="H40" s="283"/>
      <c r="I40" s="283"/>
    </row>
    <row r="41" spans="1:19" ht="34.35" customHeight="1" thickBot="1" x14ac:dyDescent="0.35">
      <c r="A41" s="274" t="s">
        <v>259</v>
      </c>
      <c r="B41" s="275"/>
      <c r="C41" s="275"/>
      <c r="D41" s="275"/>
      <c r="E41" s="275"/>
      <c r="F41" s="275"/>
      <c r="G41" s="275"/>
      <c r="H41" s="275"/>
      <c r="I41" s="276"/>
    </row>
    <row r="42" spans="1:19" ht="37.200000000000003" customHeight="1" thickBot="1" x14ac:dyDescent="0.35">
      <c r="A42" s="277" t="s">
        <v>225</v>
      </c>
      <c r="B42" s="278"/>
      <c r="C42" s="278"/>
      <c r="D42" s="443">
        <f>'Додаток 2 КП на товари'!D51</f>
        <v>46691</v>
      </c>
      <c r="E42" s="277"/>
      <c r="F42" s="278"/>
      <c r="G42" s="278"/>
      <c r="H42" s="278"/>
      <c r="I42" s="279"/>
    </row>
    <row r="43" spans="1:19" ht="15" thickBot="1" x14ac:dyDescent="0.35">
      <c r="A43" s="280"/>
      <c r="B43" s="281"/>
      <c r="C43" s="281"/>
      <c r="D43" s="281"/>
      <c r="E43" s="281"/>
      <c r="F43" s="281"/>
      <c r="G43" s="281"/>
      <c r="H43" s="281"/>
      <c r="I43" s="282"/>
    </row>
    <row r="44" spans="1:19" s="384" customFormat="1" ht="45" customHeight="1" thickBot="1" x14ac:dyDescent="0.35">
      <c r="A44" s="435" t="s">
        <v>156</v>
      </c>
      <c r="B44" s="436"/>
      <c r="C44" s="437">
        <f>'Додаток 2 КП на товари'!C53</f>
        <v>45757</v>
      </c>
      <c r="D44" s="438" t="s">
        <v>170</v>
      </c>
      <c r="E44" s="439"/>
      <c r="F44" s="439"/>
      <c r="G44" s="439"/>
      <c r="H44" s="439"/>
      <c r="I44" s="440"/>
    </row>
    <row r="45" spans="1:19" ht="44.4" customHeight="1" thickBot="1" x14ac:dyDescent="0.35">
      <c r="A45" s="244" t="s">
        <v>253</v>
      </c>
      <c r="B45" s="245"/>
      <c r="C45" s="245"/>
      <c r="D45" s="245"/>
      <c r="E45" s="245"/>
      <c r="F45" s="245"/>
      <c r="G45" s="245"/>
      <c r="H45" s="245"/>
      <c r="I45" s="246"/>
    </row>
    <row r="46" spans="1:19" ht="15" thickBot="1" x14ac:dyDescent="0.35">
      <c r="A46" s="302"/>
      <c r="B46" s="302"/>
      <c r="C46" s="302"/>
      <c r="D46" s="302"/>
      <c r="E46" s="302"/>
      <c r="F46" s="302"/>
      <c r="G46" s="302"/>
      <c r="H46" s="302"/>
      <c r="I46" s="302"/>
    </row>
    <row r="47" spans="1:19" x14ac:dyDescent="0.3">
      <c r="A47" s="292" t="s">
        <v>157</v>
      </c>
      <c r="B47" s="293"/>
      <c r="C47" s="293"/>
      <c r="D47" s="293"/>
      <c r="E47" s="293"/>
      <c r="F47" s="293"/>
      <c r="G47" s="293"/>
      <c r="H47" s="293"/>
      <c r="I47" s="294"/>
    </row>
    <row r="48" spans="1:19" s="384" customFormat="1" ht="21.6" customHeight="1" x14ac:dyDescent="0.3">
      <c r="A48" s="543">
        <v>1</v>
      </c>
      <c r="B48" s="544" t="s">
        <v>191</v>
      </c>
      <c r="C48" s="545"/>
      <c r="D48" s="546"/>
      <c r="E48" s="547" t="s">
        <v>194</v>
      </c>
      <c r="F48" s="547"/>
      <c r="G48" s="547"/>
      <c r="H48" s="547"/>
      <c r="I48" s="547"/>
    </row>
    <row r="49" spans="1:9" ht="26.4" customHeight="1" x14ac:dyDescent="0.3">
      <c r="A49" s="83">
        <v>2</v>
      </c>
      <c r="B49" s="301" t="s">
        <v>192</v>
      </c>
      <c r="C49" s="247"/>
      <c r="D49" s="248"/>
      <c r="E49" s="243" t="s">
        <v>195</v>
      </c>
      <c r="F49" s="243"/>
      <c r="G49" s="243"/>
      <c r="H49" s="243"/>
      <c r="I49" s="243"/>
    </row>
    <row r="50" spans="1:9" ht="21" customHeight="1" thickBot="1" x14ac:dyDescent="0.35">
      <c r="A50" s="91">
        <v>3</v>
      </c>
      <c r="B50" s="298" t="s">
        <v>193</v>
      </c>
      <c r="C50" s="299"/>
      <c r="D50" s="300"/>
      <c r="E50" s="303" t="s">
        <v>196</v>
      </c>
      <c r="F50" s="269"/>
      <c r="G50" s="269"/>
      <c r="H50" s="269"/>
      <c r="I50" s="270"/>
    </row>
    <row r="51" spans="1:9" s="384" customFormat="1" x14ac:dyDescent="0.3">
      <c r="A51" s="548">
        <v>4</v>
      </c>
      <c r="B51" s="549" t="s">
        <v>210</v>
      </c>
      <c r="C51" s="550"/>
      <c r="D51" s="550"/>
      <c r="E51" s="551" t="s">
        <v>209</v>
      </c>
      <c r="F51" s="551"/>
      <c r="G51" s="551"/>
      <c r="H51" s="551"/>
      <c r="I51" s="552"/>
    </row>
    <row r="52" spans="1:9" s="384" customFormat="1" ht="49.8" customHeight="1" thickBot="1" x14ac:dyDescent="0.35">
      <c r="A52" s="553"/>
      <c r="B52" s="554" t="s">
        <v>404</v>
      </c>
      <c r="C52" s="555"/>
      <c r="D52" s="555"/>
      <c r="E52" s="556" t="s">
        <v>405</v>
      </c>
      <c r="F52" s="557"/>
      <c r="G52" s="557"/>
      <c r="H52" s="557"/>
      <c r="I52" s="558"/>
    </row>
    <row r="53" spans="1:9" ht="15" thickBot="1" x14ac:dyDescent="0.35">
      <c r="A53" s="295"/>
      <c r="B53" s="295"/>
      <c r="C53" s="295"/>
      <c r="D53" s="295"/>
      <c r="E53" s="296"/>
      <c r="F53" s="296"/>
      <c r="G53" s="296"/>
      <c r="H53" s="296"/>
      <c r="I53" s="296"/>
    </row>
    <row r="54" spans="1:9" ht="15" thickBot="1" x14ac:dyDescent="0.35">
      <c r="A54" s="289" t="s">
        <v>167</v>
      </c>
      <c r="B54" s="290"/>
      <c r="C54" s="290"/>
      <c r="D54" s="291"/>
      <c r="E54" s="263" t="s">
        <v>258</v>
      </c>
      <c r="F54" s="265"/>
      <c r="G54" s="265"/>
      <c r="H54" s="265"/>
      <c r="I54" s="267"/>
    </row>
    <row r="55" spans="1:9" x14ac:dyDescent="0.3">
      <c r="A55" s="14"/>
      <c r="B55" s="20"/>
      <c r="C55" s="20"/>
      <c r="D55" s="20"/>
      <c r="E55" s="48"/>
      <c r="F55" s="48"/>
      <c r="G55" s="48"/>
      <c r="H55" s="48"/>
      <c r="I55" s="12"/>
    </row>
    <row r="56" spans="1:9" x14ac:dyDescent="0.3">
      <c r="A56" s="288" t="s">
        <v>45</v>
      </c>
      <c r="B56" s="288"/>
      <c r="C56" s="304"/>
      <c r="D56" s="304"/>
      <c r="E56" s="88" t="s">
        <v>46</v>
      </c>
      <c r="F56" s="304"/>
      <c r="G56" s="304"/>
      <c r="H56" s="304"/>
      <c r="I56" s="304"/>
    </row>
    <row r="57" spans="1:9" x14ac:dyDescent="0.3">
      <c r="A57" s="288" t="s">
        <v>47</v>
      </c>
      <c r="B57" s="288"/>
      <c r="C57" s="304"/>
      <c r="D57" s="304"/>
      <c r="E57" s="88" t="s">
        <v>48</v>
      </c>
      <c r="F57" s="304"/>
      <c r="G57" s="304"/>
      <c r="H57" s="304"/>
      <c r="I57" s="304"/>
    </row>
    <row r="58" spans="1:9" x14ac:dyDescent="0.3">
      <c r="A58" s="297" t="s">
        <v>49</v>
      </c>
      <c r="B58" s="297"/>
      <c r="C58" s="6"/>
      <c r="D58" s="6"/>
      <c r="E58" s="9"/>
      <c r="F58" s="9"/>
      <c r="G58" s="9"/>
      <c r="H58" s="9"/>
      <c r="I58" s="10"/>
    </row>
    <row r="59" spans="1:9" x14ac:dyDescent="0.3">
      <c r="A59" s="287" t="s">
        <v>228</v>
      </c>
      <c r="B59" s="287"/>
      <c r="C59" s="287"/>
      <c r="D59" s="287"/>
      <c r="E59" s="287"/>
      <c r="F59" s="287"/>
      <c r="G59" s="287"/>
      <c r="H59" s="287"/>
      <c r="I59" s="287"/>
    </row>
  </sheetData>
  <mergeCells count="49">
    <mergeCell ref="C56:D56"/>
    <mergeCell ref="C57:D57"/>
    <mergeCell ref="E51:I51"/>
    <mergeCell ref="B51:D51"/>
    <mergeCell ref="F56:G56"/>
    <mergeCell ref="H56:I56"/>
    <mergeCell ref="F57:G57"/>
    <mergeCell ref="H57:I57"/>
    <mergeCell ref="A43:I43"/>
    <mergeCell ref="A44:B44"/>
    <mergeCell ref="D44:I44"/>
    <mergeCell ref="A45:I45"/>
    <mergeCell ref="J24:K30"/>
    <mergeCell ref="A42:C42"/>
    <mergeCell ref="E42:I42"/>
    <mergeCell ref="A25:I25"/>
    <mergeCell ref="A31:I31"/>
    <mergeCell ref="A34:I34"/>
    <mergeCell ref="B52:D52"/>
    <mergeCell ref="E52:I52"/>
    <mergeCell ref="A46:I46"/>
    <mergeCell ref="J33:K35"/>
    <mergeCell ref="E50:I50"/>
    <mergeCell ref="A51:A52"/>
    <mergeCell ref="A59:I59"/>
    <mergeCell ref="A7:I7"/>
    <mergeCell ref="A56:B56"/>
    <mergeCell ref="A57:B57"/>
    <mergeCell ref="A54:D54"/>
    <mergeCell ref="E54:I54"/>
    <mergeCell ref="A47:I47"/>
    <mergeCell ref="A39:C39"/>
    <mergeCell ref="A53:D53"/>
    <mergeCell ref="E53:I53"/>
    <mergeCell ref="A58:B58"/>
    <mergeCell ref="B50:D50"/>
    <mergeCell ref="E48:I48"/>
    <mergeCell ref="E49:I49"/>
    <mergeCell ref="B48:D48"/>
    <mergeCell ref="B49:D49"/>
    <mergeCell ref="A40:I40"/>
    <mergeCell ref="A41:I41"/>
    <mergeCell ref="B2:C2"/>
    <mergeCell ref="E2:I2"/>
    <mergeCell ref="B3:C3"/>
    <mergeCell ref="A4:I4"/>
    <mergeCell ref="A10:I10"/>
    <mergeCell ref="A5:I5"/>
    <mergeCell ref="A19:I19"/>
  </mergeCells>
  <phoneticPr fontId="68" type="noConversion"/>
  <pageMargins left="0.25" right="0.25" top="0.75" bottom="0.75" header="0.3" footer="0.3"/>
  <pageSetup paperSize="9" scale="65" orientation="landscape" r:id="rId1"/>
  <headerFooter>
    <oddHeader xml:space="preserve">&amp;LCONFIDENTIAL&amp;C
</oddHeader>
    <oddFooter>&amp;R&amp;"Arial,Regular"&amp;8Page &amp;P of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3B0C0-928B-48AE-A87D-C921BD494D99}">
  <sheetPr>
    <pageSetUpPr fitToPage="1"/>
  </sheetPr>
  <dimension ref="A1:X5"/>
  <sheetViews>
    <sheetView zoomScale="85" zoomScaleNormal="85" workbookViewId="0">
      <selection activeCell="D5" sqref="D5"/>
    </sheetView>
  </sheetViews>
  <sheetFormatPr defaultColWidth="9.21875" defaultRowHeight="13.2" x14ac:dyDescent="0.3"/>
  <cols>
    <col min="1" max="1" width="3.21875" style="19" bestFit="1" customWidth="1"/>
    <col min="2" max="2" width="25.44140625" style="19" customWidth="1"/>
    <col min="3" max="3" width="22.33203125" style="19" customWidth="1"/>
    <col min="4" max="4" width="24.33203125" style="19" customWidth="1"/>
    <col min="5" max="5" width="32.21875" style="19" bestFit="1" customWidth="1"/>
    <col min="6" max="6" width="7.21875" style="19" customWidth="1"/>
    <col min="7" max="24" width="4.109375" style="19" bestFit="1" customWidth="1"/>
    <col min="25" max="16384" width="9.21875" style="19"/>
  </cols>
  <sheetData>
    <row r="1" spans="1:24" s="18" customFormat="1" ht="13.8" thickBot="1" x14ac:dyDescent="0.35">
      <c r="A1" s="93" t="s">
        <v>269</v>
      </c>
      <c r="B1" s="17"/>
      <c r="C1" s="17"/>
      <c r="D1" s="17"/>
      <c r="E1" s="17"/>
    </row>
    <row r="2" spans="1:24" s="18" customFormat="1" ht="12.6" customHeight="1" thickBot="1" x14ac:dyDescent="0.35">
      <c r="A2" s="17"/>
      <c r="B2" s="17"/>
      <c r="C2" s="563"/>
      <c r="D2" s="564"/>
      <c r="E2" s="564"/>
      <c r="F2" s="569" t="s">
        <v>50</v>
      </c>
      <c r="G2" s="570"/>
      <c r="H2" s="571"/>
      <c r="I2" s="571"/>
      <c r="J2" s="571"/>
      <c r="K2" s="571"/>
      <c r="L2" s="571"/>
      <c r="M2" s="571"/>
      <c r="N2" s="571"/>
      <c r="O2" s="571"/>
      <c r="P2" s="571"/>
      <c r="Q2" s="571"/>
      <c r="R2" s="572"/>
      <c r="S2" s="572"/>
      <c r="T2" s="572"/>
      <c r="U2" s="572"/>
      <c r="V2" s="572"/>
      <c r="W2" s="572"/>
      <c r="X2" s="573"/>
    </row>
    <row r="3" spans="1:24" ht="13.8" thickBot="1" x14ac:dyDescent="0.35">
      <c r="A3" s="582" t="s">
        <v>51</v>
      </c>
      <c r="B3" s="579" t="s">
        <v>52</v>
      </c>
      <c r="C3" s="568" t="s">
        <v>53</v>
      </c>
      <c r="D3" s="574" t="s">
        <v>54</v>
      </c>
      <c r="E3" s="584" t="s">
        <v>55</v>
      </c>
      <c r="F3" s="585" t="s">
        <v>39</v>
      </c>
      <c r="G3" s="586" t="s">
        <v>287</v>
      </c>
      <c r="H3" s="586" t="s">
        <v>291</v>
      </c>
      <c r="I3" s="586" t="s">
        <v>296</v>
      </c>
      <c r="J3" s="586" t="s">
        <v>301</v>
      </c>
      <c r="K3" s="586" t="s">
        <v>306</v>
      </c>
      <c r="L3" s="586" t="s">
        <v>311</v>
      </c>
      <c r="M3" s="586" t="s">
        <v>316</v>
      </c>
      <c r="N3" s="586" t="s">
        <v>321</v>
      </c>
      <c r="O3" s="586" t="s">
        <v>326</v>
      </c>
      <c r="P3" s="586" t="s">
        <v>331</v>
      </c>
      <c r="Q3" s="586" t="s">
        <v>336</v>
      </c>
      <c r="R3" s="586" t="s">
        <v>410</v>
      </c>
      <c r="S3" s="586" t="s">
        <v>411</v>
      </c>
      <c r="T3" s="586" t="s">
        <v>351</v>
      </c>
      <c r="U3" s="586" t="s">
        <v>356</v>
      </c>
      <c r="V3" s="586" t="s">
        <v>361</v>
      </c>
      <c r="W3" s="586" t="s">
        <v>367</v>
      </c>
      <c r="X3" s="587" t="s">
        <v>372</v>
      </c>
    </row>
    <row r="4" spans="1:24" ht="30" customHeight="1" thickBot="1" x14ac:dyDescent="0.35">
      <c r="A4" s="583"/>
      <c r="B4" s="580"/>
      <c r="C4" s="576"/>
      <c r="D4" s="577"/>
      <c r="E4" s="578"/>
      <c r="F4" s="559" t="s">
        <v>56</v>
      </c>
      <c r="G4" s="560"/>
      <c r="H4" s="561"/>
      <c r="I4" s="561"/>
      <c r="J4" s="561"/>
      <c r="K4" s="561"/>
      <c r="L4" s="561"/>
      <c r="M4" s="561"/>
      <c r="N4" s="561"/>
      <c r="O4" s="561"/>
      <c r="P4" s="561"/>
      <c r="Q4" s="561"/>
      <c r="R4" s="561"/>
      <c r="S4" s="561"/>
      <c r="T4" s="561"/>
      <c r="U4" s="561"/>
      <c r="V4" s="561"/>
      <c r="W4" s="561"/>
      <c r="X4" s="562"/>
    </row>
    <row r="5" spans="1:24" ht="34.799999999999997" thickBot="1" x14ac:dyDescent="0.35">
      <c r="A5" s="581">
        <v>1</v>
      </c>
      <c r="B5" s="588" t="s">
        <v>406</v>
      </c>
      <c r="C5" s="589" t="s">
        <v>407</v>
      </c>
      <c r="D5" s="590" t="s">
        <v>408</v>
      </c>
      <c r="E5" s="591" t="s">
        <v>409</v>
      </c>
      <c r="F5" s="575">
        <v>180</v>
      </c>
      <c r="G5" s="565">
        <v>6</v>
      </c>
      <c r="H5" s="565">
        <v>6</v>
      </c>
      <c r="I5" s="565">
        <v>6</v>
      </c>
      <c r="J5" s="565">
        <v>6</v>
      </c>
      <c r="K5" s="566">
        <v>12</v>
      </c>
      <c r="L5" s="566">
        <v>6</v>
      </c>
      <c r="M5" s="566">
        <v>6</v>
      </c>
      <c r="N5" s="566">
        <v>6</v>
      </c>
      <c r="O5" s="566">
        <v>6</v>
      </c>
      <c r="P5" s="566">
        <v>12</v>
      </c>
      <c r="Q5" s="566">
        <v>12</v>
      </c>
      <c r="R5" s="566">
        <v>6</v>
      </c>
      <c r="S5" s="566">
        <v>6</v>
      </c>
      <c r="T5" s="566">
        <v>6</v>
      </c>
      <c r="U5" s="566">
        <v>6</v>
      </c>
      <c r="V5" s="566">
        <v>6</v>
      </c>
      <c r="W5" s="566">
        <v>6</v>
      </c>
      <c r="X5" s="567">
        <v>6</v>
      </c>
    </row>
  </sheetData>
  <mergeCells count="7">
    <mergeCell ref="A3:A4"/>
    <mergeCell ref="B3:B4"/>
    <mergeCell ref="C3:C4"/>
    <mergeCell ref="D3:D4"/>
    <mergeCell ref="E3:E4"/>
    <mergeCell ref="F2:X2"/>
    <mergeCell ref="F4:X4"/>
  </mergeCells>
  <phoneticPr fontId="68" type="noConversion"/>
  <pageMargins left="0.23622047244094491" right="0.23622047244094491" top="0.74803149606299213" bottom="0.74803149606299213" header="0.31496062992125984" footer="0.31496062992125984"/>
  <pageSetup paperSize="9" scale="88" fitToHeight="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B41BC-FE0D-4FCC-A4EF-8D2C57768723}">
  <dimension ref="A1:C32"/>
  <sheetViews>
    <sheetView view="pageLayout" topLeftCell="A3" zoomScale="80" zoomScaleNormal="60" zoomScalePageLayoutView="80" workbookViewId="0">
      <selection activeCell="A2" sqref="A2:C2"/>
    </sheetView>
  </sheetViews>
  <sheetFormatPr defaultRowHeight="14.4" x14ac:dyDescent="0.3"/>
  <cols>
    <col min="1" max="1" width="40.77734375" customWidth="1"/>
    <col min="2" max="2" width="35.77734375" customWidth="1"/>
    <col min="3" max="3" width="76.77734375" customWidth="1"/>
  </cols>
  <sheetData>
    <row r="1" spans="1:3" x14ac:dyDescent="0.3">
      <c r="A1" s="307"/>
      <c r="B1" s="307"/>
      <c r="C1" s="54" t="s">
        <v>214</v>
      </c>
    </row>
    <row r="2" spans="1:3" ht="25.95" customHeight="1" x14ac:dyDescent="0.3">
      <c r="A2" s="307" t="s">
        <v>135</v>
      </c>
      <c r="B2" s="307"/>
      <c r="C2" s="307"/>
    </row>
    <row r="3" spans="1:3" ht="52.8" x14ac:dyDescent="0.3">
      <c r="A3" s="308" t="s">
        <v>171</v>
      </c>
      <c r="B3" s="308"/>
      <c r="C3" s="57" t="s">
        <v>172</v>
      </c>
    </row>
    <row r="4" spans="1:3" ht="15" thickBot="1" x14ac:dyDescent="0.35">
      <c r="A4" s="309"/>
      <c r="B4" s="309"/>
      <c r="C4" s="58" t="s">
        <v>114</v>
      </c>
    </row>
    <row r="5" spans="1:3" x14ac:dyDescent="0.3">
      <c r="A5" s="310" t="s">
        <v>115</v>
      </c>
      <c r="B5" s="311"/>
      <c r="C5" s="53"/>
    </row>
    <row r="6" spans="1:3" x14ac:dyDescent="0.3">
      <c r="A6" s="305" t="s">
        <v>116</v>
      </c>
      <c r="B6" s="306"/>
      <c r="C6" s="44"/>
    </row>
    <row r="7" spans="1:3" x14ac:dyDescent="0.3">
      <c r="A7" s="305"/>
      <c r="B7" s="306"/>
      <c r="C7" s="44"/>
    </row>
    <row r="8" spans="1:3" ht="16.8" x14ac:dyDescent="0.3">
      <c r="A8" s="60" t="s">
        <v>117</v>
      </c>
      <c r="B8" s="55"/>
      <c r="C8" s="44"/>
    </row>
    <row r="9" spans="1:3" x14ac:dyDescent="0.3">
      <c r="A9" s="313" t="s">
        <v>118</v>
      </c>
      <c r="B9" s="306"/>
      <c r="C9" s="44"/>
    </row>
    <row r="10" spans="1:3" x14ac:dyDescent="0.3">
      <c r="A10" s="313"/>
      <c r="B10" s="306"/>
      <c r="C10" s="44"/>
    </row>
    <row r="11" spans="1:3" x14ac:dyDescent="0.3">
      <c r="A11" s="60" t="s">
        <v>119</v>
      </c>
      <c r="B11" s="306"/>
      <c r="C11" s="44"/>
    </row>
    <row r="12" spans="1:3" x14ac:dyDescent="0.3">
      <c r="A12" s="60" t="s">
        <v>120</v>
      </c>
      <c r="B12" s="306"/>
      <c r="C12" s="44"/>
    </row>
    <row r="13" spans="1:3" x14ac:dyDescent="0.3">
      <c r="A13" s="60" t="s">
        <v>121</v>
      </c>
      <c r="B13" s="306"/>
      <c r="C13" s="44"/>
    </row>
    <row r="14" spans="1:3" x14ac:dyDescent="0.3">
      <c r="A14" s="60" t="s">
        <v>122</v>
      </c>
      <c r="B14" s="306"/>
      <c r="C14" s="44"/>
    </row>
    <row r="15" spans="1:3" x14ac:dyDescent="0.3">
      <c r="A15" s="60" t="s">
        <v>123</v>
      </c>
      <c r="B15" s="306"/>
      <c r="C15" s="44"/>
    </row>
    <row r="16" spans="1:3" x14ac:dyDescent="0.3">
      <c r="A16" s="60" t="s">
        <v>124</v>
      </c>
      <c r="B16" s="306"/>
      <c r="C16" s="44"/>
    </row>
    <row r="17" spans="1:3" x14ac:dyDescent="0.3">
      <c r="A17" s="60" t="s">
        <v>125</v>
      </c>
      <c r="B17" s="306"/>
      <c r="C17" s="44"/>
    </row>
    <row r="18" spans="1:3" x14ac:dyDescent="0.3">
      <c r="A18" s="60" t="s">
        <v>126</v>
      </c>
      <c r="B18" s="306"/>
      <c r="C18" s="44"/>
    </row>
    <row r="19" spans="1:3" x14ac:dyDescent="0.3">
      <c r="A19" s="60" t="s">
        <v>127</v>
      </c>
      <c r="B19" s="306"/>
      <c r="C19" s="44"/>
    </row>
    <row r="20" spans="1:3" x14ac:dyDescent="0.3">
      <c r="A20" s="60" t="s">
        <v>128</v>
      </c>
      <c r="B20" s="306"/>
      <c r="C20" s="44"/>
    </row>
    <row r="21" spans="1:3" x14ac:dyDescent="0.3">
      <c r="A21" s="60" t="s">
        <v>129</v>
      </c>
      <c r="B21" s="306"/>
      <c r="C21" s="44"/>
    </row>
    <row r="22" spans="1:3" x14ac:dyDescent="0.3">
      <c r="A22" s="60" t="s">
        <v>130</v>
      </c>
      <c r="B22" s="306"/>
      <c r="C22" s="44"/>
    </row>
    <row r="23" spans="1:3" x14ac:dyDescent="0.3">
      <c r="A23" s="60"/>
      <c r="B23" s="306"/>
      <c r="C23" s="44"/>
    </row>
    <row r="24" spans="1:3" x14ac:dyDescent="0.3">
      <c r="A24" s="312" t="s">
        <v>131</v>
      </c>
      <c r="B24" s="306"/>
      <c r="C24" s="44"/>
    </row>
    <row r="25" spans="1:3" x14ac:dyDescent="0.3">
      <c r="A25" s="312"/>
      <c r="B25" s="306"/>
      <c r="C25" s="44"/>
    </row>
    <row r="26" spans="1:3" ht="16.8" x14ac:dyDescent="0.3">
      <c r="A26" s="61" t="s">
        <v>132</v>
      </c>
      <c r="B26" s="55"/>
      <c r="C26" s="44"/>
    </row>
    <row r="27" spans="1:3" ht="16.8" x14ac:dyDescent="0.3">
      <c r="A27" s="61" t="s">
        <v>133</v>
      </c>
      <c r="B27" s="55"/>
      <c r="C27" s="44"/>
    </row>
    <row r="28" spans="1:3" ht="16.8" x14ac:dyDescent="0.3">
      <c r="A28" s="61" t="s">
        <v>134</v>
      </c>
      <c r="B28" s="55"/>
      <c r="C28" s="44"/>
    </row>
    <row r="29" spans="1:3" ht="17.399999999999999" thickBot="1" x14ac:dyDescent="0.35">
      <c r="A29" s="62"/>
      <c r="B29" s="56"/>
      <c r="C29" s="44"/>
    </row>
    <row r="30" spans="1:3" x14ac:dyDescent="0.3">
      <c r="A30" s="59"/>
      <c r="B30" s="44"/>
    </row>
    <row r="31" spans="1:3" x14ac:dyDescent="0.3">
      <c r="A31" s="59"/>
      <c r="B31" s="44"/>
      <c r="C31" s="44"/>
    </row>
    <row r="32" spans="1:3" x14ac:dyDescent="0.3">
      <c r="A32" s="44"/>
      <c r="B32" s="44"/>
      <c r="C32" s="44"/>
    </row>
  </sheetData>
  <mergeCells count="14">
    <mergeCell ref="A24:A25"/>
    <mergeCell ref="B24:B25"/>
    <mergeCell ref="A9:A10"/>
    <mergeCell ref="B9:B10"/>
    <mergeCell ref="B11:B14"/>
    <mergeCell ref="B15:B16"/>
    <mergeCell ref="B17:B20"/>
    <mergeCell ref="B21:B23"/>
    <mergeCell ref="A6:A7"/>
    <mergeCell ref="B6:B7"/>
    <mergeCell ref="A1:B1"/>
    <mergeCell ref="A2:C2"/>
    <mergeCell ref="A3:B4"/>
    <mergeCell ref="A5:B5"/>
  </mergeCells>
  <pageMargins left="0.25" right="0.25" top="0.75" bottom="0.75" header="0.3" footer="0.3"/>
  <pageSetup paperSize="9" scale="60" orientation="portrait" r:id="rId1"/>
  <headerFooter>
    <oddHeader>&amp;LCONFIDENTIAL</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dimension ref="A1:F37"/>
  <sheetViews>
    <sheetView topLeftCell="A15" zoomScale="110" zoomScaleNormal="110" workbookViewId="0">
      <selection activeCell="B9" sqref="B9"/>
    </sheetView>
  </sheetViews>
  <sheetFormatPr defaultColWidth="11.44140625" defaultRowHeight="14.4" x14ac:dyDescent="0.3"/>
  <cols>
    <col min="1" max="1" width="8.21875" style="3" customWidth="1"/>
    <col min="2" max="2" width="77" style="3" customWidth="1"/>
    <col min="3" max="16384" width="11.44140625" style="3"/>
  </cols>
  <sheetData>
    <row r="1" spans="1:6" ht="15.6" x14ac:dyDescent="0.3">
      <c r="A1" s="2" t="s">
        <v>57</v>
      </c>
      <c r="B1" s="16"/>
      <c r="C1" s="16"/>
      <c r="D1" s="16"/>
      <c r="E1" s="16"/>
      <c r="F1" s="16"/>
    </row>
    <row r="2" spans="1:6" x14ac:dyDescent="0.3">
      <c r="A2" s="4" t="s">
        <v>58</v>
      </c>
      <c r="B2" s="16"/>
      <c r="C2" s="16"/>
      <c r="D2" s="16"/>
      <c r="E2" s="16"/>
      <c r="F2" s="16"/>
    </row>
    <row r="3" spans="1:6" x14ac:dyDescent="0.3">
      <c r="A3" s="16"/>
      <c r="B3" s="5" t="s">
        <v>59</v>
      </c>
      <c r="C3" s="16"/>
      <c r="D3" s="16"/>
      <c r="E3" s="16"/>
      <c r="F3" s="16"/>
    </row>
    <row r="4" spans="1:6" x14ac:dyDescent="0.3">
      <c r="A4" s="4" t="s">
        <v>60</v>
      </c>
      <c r="B4" s="16"/>
      <c r="C4" s="16"/>
      <c r="D4" s="16"/>
      <c r="E4" s="16"/>
      <c r="F4" s="16"/>
    </row>
    <row r="5" spans="1:6" ht="40.200000000000003" x14ac:dyDescent="0.3">
      <c r="A5" s="16"/>
      <c r="B5" s="5" t="s">
        <v>61</v>
      </c>
      <c r="C5" s="16"/>
      <c r="D5" s="16"/>
      <c r="E5" s="16"/>
      <c r="F5" s="16"/>
    </row>
    <row r="6" spans="1:6" x14ac:dyDescent="0.3">
      <c r="A6" s="4" t="s">
        <v>62</v>
      </c>
      <c r="B6" s="5"/>
      <c r="C6" s="16"/>
      <c r="D6" s="16"/>
      <c r="E6" s="16"/>
      <c r="F6" s="16"/>
    </row>
    <row r="7" spans="1:6" ht="53.4" x14ac:dyDescent="0.3">
      <c r="A7" s="4"/>
      <c r="B7" s="5" t="s">
        <v>260</v>
      </c>
      <c r="C7" s="16"/>
      <c r="D7" s="16"/>
      <c r="E7" s="16"/>
      <c r="F7" s="16"/>
    </row>
    <row r="8" spans="1:6" x14ac:dyDescent="0.3">
      <c r="A8" s="4" t="s">
        <v>63</v>
      </c>
      <c r="B8" s="5"/>
      <c r="C8" s="16"/>
      <c r="D8" s="16"/>
      <c r="E8" s="16"/>
      <c r="F8" s="16"/>
    </row>
    <row r="9" spans="1:6" ht="27" x14ac:dyDescent="0.3">
      <c r="A9" s="16"/>
      <c r="B9" s="5" t="s">
        <v>64</v>
      </c>
      <c r="C9" s="16"/>
      <c r="D9" s="16"/>
      <c r="E9" s="16"/>
      <c r="F9" s="16"/>
    </row>
    <row r="10" spans="1:6" x14ac:dyDescent="0.3">
      <c r="A10" s="4" t="s">
        <v>65</v>
      </c>
      <c r="B10" s="16"/>
      <c r="C10" s="16"/>
      <c r="D10" s="16"/>
      <c r="E10" s="16"/>
      <c r="F10" s="16"/>
    </row>
    <row r="11" spans="1:6" ht="26.4" x14ac:dyDescent="0.3">
      <c r="A11" s="16"/>
      <c r="B11" s="7" t="s">
        <v>66</v>
      </c>
      <c r="C11" s="16"/>
      <c r="D11" s="16"/>
      <c r="E11" s="16"/>
      <c r="F11" s="16"/>
    </row>
    <row r="12" spans="1:6" x14ac:dyDescent="0.3">
      <c r="A12" s="4" t="s">
        <v>215</v>
      </c>
      <c r="B12" s="16"/>
      <c r="C12" s="16"/>
      <c r="D12" s="16"/>
      <c r="E12" s="16"/>
      <c r="F12" s="16"/>
    </row>
    <row r="13" spans="1:6" ht="27" x14ac:dyDescent="0.3">
      <c r="A13" s="16"/>
      <c r="B13" s="5" t="s">
        <v>67</v>
      </c>
      <c r="C13" s="16"/>
      <c r="D13" s="16"/>
      <c r="E13" s="16"/>
      <c r="F13" s="16"/>
    </row>
    <row r="14" spans="1:6" ht="24.75" customHeight="1" x14ac:dyDescent="0.3">
      <c r="A14" s="314" t="s">
        <v>216</v>
      </c>
      <c r="B14" s="314"/>
      <c r="C14" s="16"/>
      <c r="D14" s="16"/>
      <c r="E14" s="16"/>
      <c r="F14" s="16"/>
    </row>
    <row r="15" spans="1:6" ht="40.200000000000003" x14ac:dyDescent="0.3">
      <c r="A15" s="16"/>
      <c r="B15" s="5" t="s">
        <v>68</v>
      </c>
      <c r="C15" s="16"/>
      <c r="D15" s="16"/>
      <c r="E15" s="16"/>
      <c r="F15" s="16"/>
    </row>
    <row r="16" spans="1:6" x14ac:dyDescent="0.3">
      <c r="A16" s="4" t="s">
        <v>217</v>
      </c>
      <c r="B16" s="16"/>
      <c r="C16" s="16"/>
      <c r="D16" s="16"/>
      <c r="E16" s="16"/>
      <c r="F16" s="16"/>
    </row>
    <row r="17" spans="1:6" ht="40.200000000000003" x14ac:dyDescent="0.3">
      <c r="A17" s="16"/>
      <c r="B17" s="5" t="s">
        <v>69</v>
      </c>
      <c r="C17" s="16"/>
      <c r="D17" s="16"/>
      <c r="E17" s="16"/>
      <c r="F17" s="16"/>
    </row>
    <row r="18" spans="1:6" x14ac:dyDescent="0.3">
      <c r="A18" s="4" t="s">
        <v>218</v>
      </c>
      <c r="B18" s="16"/>
      <c r="C18" s="16"/>
      <c r="D18" s="16"/>
      <c r="E18" s="16"/>
      <c r="F18" s="16"/>
    </row>
    <row r="19" spans="1:6" ht="26.7" customHeight="1" x14ac:dyDescent="0.3">
      <c r="A19" s="16"/>
      <c r="B19" s="5" t="s">
        <v>70</v>
      </c>
      <c r="C19" s="16"/>
      <c r="D19" s="16"/>
      <c r="E19" s="16"/>
      <c r="F19" s="16"/>
    </row>
    <row r="20" spans="1:6" x14ac:dyDescent="0.3">
      <c r="A20" s="4" t="s">
        <v>219</v>
      </c>
      <c r="B20" s="16"/>
      <c r="C20" s="16"/>
      <c r="D20" s="16"/>
      <c r="E20" s="16"/>
      <c r="F20" s="16"/>
    </row>
    <row r="21" spans="1:6" ht="40.200000000000003" x14ac:dyDescent="0.3">
      <c r="A21" s="16"/>
      <c r="B21" s="5" t="s">
        <v>71</v>
      </c>
      <c r="C21" s="16"/>
      <c r="D21" s="16"/>
      <c r="E21" s="16"/>
      <c r="F21" s="16"/>
    </row>
    <row r="22" spans="1:6" x14ac:dyDescent="0.3">
      <c r="A22" s="4" t="s">
        <v>220</v>
      </c>
      <c r="B22" s="16"/>
      <c r="C22" s="16"/>
      <c r="D22" s="16"/>
      <c r="E22" s="16"/>
      <c r="F22" s="16"/>
    </row>
    <row r="23" spans="1:6" ht="84.75" customHeight="1" x14ac:dyDescent="0.3">
      <c r="A23" s="16"/>
      <c r="B23" s="5" t="s">
        <v>72</v>
      </c>
      <c r="C23" s="16"/>
      <c r="D23" s="16"/>
      <c r="E23" s="16"/>
      <c r="F23" s="16"/>
    </row>
    <row r="24" spans="1:6" x14ac:dyDescent="0.3">
      <c r="A24" s="16"/>
      <c r="B24" s="16"/>
      <c r="C24" s="16"/>
      <c r="D24" s="16"/>
      <c r="E24" s="16"/>
      <c r="F24" s="16"/>
    </row>
    <row r="25" spans="1:6" x14ac:dyDescent="0.3">
      <c r="A25" s="16"/>
      <c r="B25" s="16"/>
      <c r="C25" s="16"/>
      <c r="D25" s="16"/>
      <c r="E25" s="16"/>
      <c r="F25" s="16"/>
    </row>
    <row r="26" spans="1:6" x14ac:dyDescent="0.3">
      <c r="A26" s="16"/>
      <c r="B26" s="16"/>
      <c r="C26" s="16"/>
      <c r="D26" s="16"/>
      <c r="E26" s="16"/>
      <c r="F26" s="16"/>
    </row>
    <row r="27" spans="1:6" x14ac:dyDescent="0.3">
      <c r="A27" s="16"/>
      <c r="B27" s="16"/>
      <c r="C27" s="16"/>
      <c r="D27" s="16"/>
      <c r="E27" s="16"/>
      <c r="F27" s="16"/>
    </row>
    <row r="28" spans="1:6" x14ac:dyDescent="0.3">
      <c r="A28" s="16"/>
      <c r="B28" s="16"/>
      <c r="C28" s="16"/>
      <c r="D28" s="16"/>
      <c r="E28" s="16"/>
      <c r="F28" s="16"/>
    </row>
    <row r="29" spans="1:6" x14ac:dyDescent="0.3">
      <c r="A29" s="16"/>
      <c r="B29" s="16"/>
      <c r="C29" s="16"/>
      <c r="D29" s="16"/>
      <c r="E29" s="16"/>
      <c r="F29" s="16"/>
    </row>
    <row r="30" spans="1:6" x14ac:dyDescent="0.3">
      <c r="A30" s="16"/>
      <c r="B30" s="16"/>
      <c r="C30" s="16"/>
      <c r="D30" s="16"/>
      <c r="E30" s="16"/>
      <c r="F30" s="16"/>
    </row>
    <row r="31" spans="1:6" x14ac:dyDescent="0.3">
      <c r="A31" s="16"/>
      <c r="B31" s="16"/>
      <c r="C31" s="16"/>
      <c r="D31" s="16"/>
      <c r="E31" s="16"/>
      <c r="F31" s="16"/>
    </row>
    <row r="32" spans="1:6" x14ac:dyDescent="0.3">
      <c r="A32" s="16"/>
      <c r="B32" s="16"/>
      <c r="C32" s="16"/>
      <c r="D32" s="16"/>
      <c r="E32" s="16"/>
      <c r="F32" s="16"/>
    </row>
    <row r="33" spans="1:6" x14ac:dyDescent="0.3">
      <c r="A33" s="16"/>
      <c r="B33" s="16"/>
      <c r="C33" s="16"/>
      <c r="D33" s="16"/>
      <c r="E33" s="16"/>
      <c r="F33" s="16"/>
    </row>
    <row r="34" spans="1:6" x14ac:dyDescent="0.3">
      <c r="A34" s="16"/>
      <c r="B34" s="16"/>
      <c r="C34" s="16"/>
      <c r="D34" s="16"/>
      <c r="E34" s="16"/>
      <c r="F34" s="16"/>
    </row>
    <row r="35" spans="1:6" x14ac:dyDescent="0.3">
      <c r="A35" s="16"/>
      <c r="B35" s="16"/>
      <c r="C35" s="16"/>
      <c r="D35" s="16"/>
      <c r="E35" s="16"/>
      <c r="F35" s="16"/>
    </row>
    <row r="36" spans="1:6" x14ac:dyDescent="0.3">
      <c r="A36" s="16"/>
      <c r="B36" s="16"/>
      <c r="C36" s="16"/>
      <c r="D36" s="16"/>
      <c r="E36" s="16"/>
      <c r="F36" s="16"/>
    </row>
    <row r="37" spans="1:6" x14ac:dyDescent="0.3">
      <c r="A37" s="16"/>
      <c r="B37" s="16"/>
      <c r="C37" s="16"/>
      <c r="D37" s="16"/>
      <c r="E37" s="16"/>
      <c r="F37" s="16"/>
    </row>
  </sheetData>
  <mergeCells count="1">
    <mergeCell ref="A14:B14"/>
  </mergeCells>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3.xml><?xml version="1.0" encoding="utf-8"?>
<ds:datastoreItem xmlns:ds="http://schemas.openxmlformats.org/officeDocument/2006/customXml" ds:itemID="{F0400F8F-9C3E-4A99-BAAF-2D5EAF9B168E}">
  <ds:schemaRefs>
    <ds:schemaRef ds:uri="http://schemas.microsoft.com/office/2006/metadata/properties"/>
    <ds:schemaRef ds:uri="http://schemas.microsoft.com/office/infopath/2007/PartnerControls"/>
    <ds:schemaRef ds:uri="04ac4ecf-9708-45f7-9d64-eaef3bff4f59"/>
    <ds:schemaRef ds:uri="47d30a7d-b41a-4785-a964-e05815a9f29f"/>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Аркуші</vt:lpstr>
      </vt:variant>
      <vt:variant>
        <vt:i4>8</vt:i4>
      </vt:variant>
    </vt:vector>
  </HeadingPairs>
  <TitlesOfParts>
    <vt:vector size="8" baseType="lpstr">
      <vt:lpstr>Запрошення</vt:lpstr>
      <vt:lpstr>Документи</vt:lpstr>
      <vt:lpstr>Додаток 1 Специфікація</vt:lpstr>
      <vt:lpstr>Додаток 2 КП на товари</vt:lpstr>
      <vt:lpstr>Додаток 3 ТП на товари</vt:lpstr>
      <vt:lpstr>Додаток 4_Адреси поставки</vt:lpstr>
      <vt:lpstr>Додаток 6 Банківські реквізити</vt:lpstr>
      <vt:lpstr>FAQ_Tender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Kniaziev, Volodymyr GIZ UA</cp:lastModifiedBy>
  <cp:revision/>
  <cp:lastPrinted>2023-02-01T14:31:08Z</cp:lastPrinted>
  <dcterms:created xsi:type="dcterms:W3CDTF">2015-10-29T07:24:41Z</dcterms:created>
  <dcterms:modified xsi:type="dcterms:W3CDTF">2025-02-14T10:15:05Z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